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0" yWindow="0" windowWidth="28800" windowHeight="12285" tabRatio="886" activeTab="2"/>
  </bookViews>
  <sheets>
    <sheet name="0.간지" sheetId="7" r:id="rId1"/>
    <sheet name="0-1.이면" sheetId="8" r:id="rId2"/>
    <sheet name="1.지역소득" sheetId="16" r:id="rId3"/>
    <sheet name="2.제도부문별 지역소득 " sheetId="17" r:id="rId4"/>
    <sheet name="3. 경제활동별 도내총생산(당해년)" sheetId="9" r:id="rId5"/>
    <sheet name="4. 경제활동별 도내총생산(기준년)" sheetId="14" r:id="rId6"/>
    <sheet name="5.도내 총생산에 대한 지출(당해년 가격)" sheetId="12" r:id="rId7"/>
    <sheet name="6.도내 총생산에 대한 지출(기준년 가격)" sheetId="13" r:id="rId8"/>
  </sheets>
  <definedNames>
    <definedName name="_xlnm.Print_Area" localSheetId="0">'0.간지'!$A$1:$I$20</definedName>
    <definedName name="_xlnm.Print_Area" localSheetId="1">'0-1.이면'!$A$1:$I$32</definedName>
    <definedName name="_xlnm.Print_Area" localSheetId="2">'1.지역소득'!$A$1:$K$62</definedName>
    <definedName name="_xlnm.Print_Area" localSheetId="4">'3. 경제활동별 도내총생산(당해년)'!$A$1:$H$29</definedName>
    <definedName name="_xlnm.Print_Area" localSheetId="5">'4. 경제활동별 도내총생산(기준년)'!$A$1:$H$31</definedName>
    <definedName name="_xlnm.Print_Area" localSheetId="6">'5.도내 총생산에 대한 지출(당해년 가격)'!$A$1:$H$23</definedName>
    <definedName name="_xlnm.Print_Area" localSheetId="7">'6.도내 총생산에 대한 지출(기준년 가격)'!$A$1:$H$22</definedName>
  </definedNames>
  <calcPr calcId="152511"/>
</workbook>
</file>

<file path=xl/calcChain.xml><?xml version="1.0" encoding="utf-8"?>
<calcChain xmlns="http://schemas.openxmlformats.org/spreadsheetml/2006/main">
  <c r="D20" i="13" l="1"/>
  <c r="G44" i="16"/>
  <c r="C12" i="9" l="1"/>
</calcChain>
</file>

<file path=xl/sharedStrings.xml><?xml version="1.0" encoding="utf-8"?>
<sst xmlns="http://schemas.openxmlformats.org/spreadsheetml/2006/main" count="402" uniqueCount="220">
  <si>
    <t xml:space="preserve"> </t>
    <phoneticPr fontId="3" type="noConversion"/>
  </si>
  <si>
    <t>건설업
Construction</t>
  </si>
  <si>
    <t>농림어업
Agriculture, forestry &amp; fishing</t>
  </si>
  <si>
    <t xml:space="preserve"> </t>
  </si>
  <si>
    <t>단위 : 백만원</t>
  </si>
  <si>
    <t>Unit : million won</t>
  </si>
  <si>
    <t>연별
Year</t>
  </si>
  <si>
    <t>총생산액
GRDP</t>
  </si>
  <si>
    <t>도소매업
Wholesale &amp;
retail trade</t>
  </si>
  <si>
    <t>교육서비스업
Education</t>
    <phoneticPr fontId="11" type="noConversion"/>
  </si>
  <si>
    <t xml:space="preserve"> </t>
    <phoneticPr fontId="10" type="noConversion"/>
  </si>
  <si>
    <t>단위 : 10억원</t>
    <phoneticPr fontId="10" type="noConversion"/>
  </si>
  <si>
    <t>Unit : billion won</t>
    <phoneticPr fontId="10" type="noConversion"/>
  </si>
  <si>
    <t>농림어업
 Agriculture, forestry and fishing</t>
    <phoneticPr fontId="11" type="noConversion"/>
  </si>
  <si>
    <t>광업
 Mining and quarrying</t>
    <phoneticPr fontId="11" type="noConversion"/>
  </si>
  <si>
    <t>건설업
Construction</t>
    <phoneticPr fontId="11" type="noConversion"/>
  </si>
  <si>
    <t>도매 및 소매업
 Wholesale and retail trade</t>
    <phoneticPr fontId="11" type="noConversion"/>
  </si>
  <si>
    <t>금융 및 보험업
 Financial and insurance activities</t>
    <phoneticPr fontId="11" type="noConversion"/>
  </si>
  <si>
    <t>사업서비스업
Business services</t>
    <phoneticPr fontId="11" type="noConversion"/>
  </si>
  <si>
    <t>공공행정, 국방 및 사회보장
Public administration, defence and social security</t>
    <phoneticPr fontId="11" type="noConversion"/>
  </si>
  <si>
    <t>교육서비스업
Education</t>
    <phoneticPr fontId="11" type="noConversion"/>
  </si>
  <si>
    <t>보건 및 
사회복지사업
Human health and social work activities</t>
    <phoneticPr fontId="11" type="noConversion"/>
  </si>
  <si>
    <t>문화 및 기타
서비스업
 Culture and other service activities</t>
    <phoneticPr fontId="11" type="noConversion"/>
  </si>
  <si>
    <t>순생산물세
Taxes less subsidies on Products</t>
    <phoneticPr fontId="11" type="noConversion"/>
  </si>
  <si>
    <t>광업
Mining and quarrying</t>
    <phoneticPr fontId="11" type="noConversion"/>
  </si>
  <si>
    <t>사업서비스업
Business services</t>
    <phoneticPr fontId="11" type="noConversion"/>
  </si>
  <si>
    <t>공공행정, 국방 및 사회보장
 Public administration, defence and social security</t>
    <phoneticPr fontId="11" type="noConversion"/>
  </si>
  <si>
    <t>순생산물세
 Taxes less subsidies on Products</t>
    <phoneticPr fontId="11" type="noConversion"/>
  </si>
  <si>
    <t>단위 : 백만원</t>
    <phoneticPr fontId="10" type="noConversion"/>
  </si>
  <si>
    <t>거래 및 균형항목
Transactions and balancing items</t>
    <phoneticPr fontId="10" type="noConversion"/>
  </si>
  <si>
    <t>1. 지역소득</t>
    <phoneticPr fontId="11" type="noConversion"/>
  </si>
  <si>
    <t>1. Regional Income</t>
    <phoneticPr fontId="11" type="noConversion"/>
  </si>
  <si>
    <t>지출</t>
    <phoneticPr fontId="3" type="noConversion"/>
  </si>
  <si>
    <t>농림어업
Agriculture, forestry and fishing</t>
    <phoneticPr fontId="3" type="noConversion"/>
  </si>
  <si>
    <t>제조업
Manufacturing</t>
    <phoneticPr fontId="11" type="noConversion"/>
  </si>
  <si>
    <t>건설업
Construction</t>
    <phoneticPr fontId="11" type="noConversion"/>
  </si>
  <si>
    <t>건설투자 
Construction investment</t>
    <phoneticPr fontId="11" type="noConversion"/>
  </si>
  <si>
    <t>설비투자
Facilities investment</t>
    <phoneticPr fontId="11" type="noConversion"/>
  </si>
  <si>
    <t>지식재산생산물투자
Intellectual property products</t>
    <phoneticPr fontId="11" type="noConversion"/>
  </si>
  <si>
    <t>피용자보수
Compensation of employees</t>
    <phoneticPr fontId="11" type="noConversion"/>
  </si>
  <si>
    <t>지식재산생산물투자
Intellectual property products</t>
    <phoneticPr fontId="11" type="noConversion"/>
  </si>
  <si>
    <t>1. 지역소득(계속)</t>
    <phoneticPr fontId="11" type="noConversion"/>
  </si>
  <si>
    <t>피용자보수
Compensation of employees</t>
    <phoneticPr fontId="11" type="noConversion"/>
  </si>
  <si>
    <t>영업잉여
Operating surplus</t>
    <phoneticPr fontId="11" type="noConversion"/>
  </si>
  <si>
    <t>순생산 및 수입세
Taxes on production and imports</t>
    <phoneticPr fontId="11" type="noConversion"/>
  </si>
  <si>
    <t>순본원소득
Balance of primary incomes, net</t>
    <phoneticPr fontId="11" type="noConversion"/>
  </si>
  <si>
    <t>총본원소득
Balance of primary incomes, gross</t>
    <phoneticPr fontId="11" type="noConversion"/>
  </si>
  <si>
    <t>소득, 부 등에 대한 경상세
Current taxes on income, wealth, etc</t>
    <phoneticPr fontId="11" type="noConversion"/>
  </si>
  <si>
    <t>사회수혜금
Social Benefits other than social transfers</t>
    <phoneticPr fontId="11" type="noConversion"/>
  </si>
  <si>
    <t>기타경상이전
Othercurrent transfers</t>
    <phoneticPr fontId="11" type="noConversion"/>
  </si>
  <si>
    <t>순처분가능소득
Disposable income, net</t>
    <phoneticPr fontId="11" type="noConversion"/>
  </si>
  <si>
    <t>총처분가능소득
Disposable income, gross</t>
    <phoneticPr fontId="11" type="noConversion"/>
  </si>
  <si>
    <t>　　　고용주의 실제사회부담금
        Employers' actual social 
        contributions</t>
    <phoneticPr fontId="11" type="noConversion"/>
  </si>
  <si>
    <t>　　　고용주의 의제사회부담금
         Employers' imputedl social 
         contributions</t>
    <phoneticPr fontId="11" type="noConversion"/>
  </si>
  <si>
    <t>3. 경제활동별 도내 총생산(당해년 가격)</t>
    <phoneticPr fontId="11" type="noConversion"/>
  </si>
  <si>
    <t>총부가가치(당해년가격)  Gross value added(at current prices)</t>
    <phoneticPr fontId="11" type="noConversion"/>
  </si>
  <si>
    <t>총부가가치(당해년가격)  Gross value added(at current prices)</t>
    <phoneticPr fontId="11" type="noConversion"/>
  </si>
  <si>
    <t>총부가가치(당해년가격)  Gross value added(at current prices)</t>
    <phoneticPr fontId="11" type="noConversion"/>
  </si>
  <si>
    <t xml:space="preserve">3. Gross Regional Domestic Product by Economic Activity(At current prices) </t>
    <phoneticPr fontId="11" type="noConversion"/>
  </si>
  <si>
    <t>4. Gross Regional Domestic Product by Economic Activity</t>
    <phoneticPr fontId="11" type="noConversion"/>
  </si>
  <si>
    <t>총부가가치(기준년가격)  Gross value added(at chained prices)</t>
    <phoneticPr fontId="11" type="noConversion"/>
  </si>
  <si>
    <t>총부가가치(기준년가격)  Gross value added(at chained prices)</t>
    <phoneticPr fontId="11" type="noConversion"/>
  </si>
  <si>
    <t>5. 도내 총생산에 대한 지출(당해년 가격)</t>
    <phoneticPr fontId="10" type="noConversion"/>
  </si>
  <si>
    <t>5. Expenditure on GRDP(At current price)</t>
    <phoneticPr fontId="10" type="noConversion"/>
  </si>
  <si>
    <t>6. Expenditure on GRDP(At Constant Price)</t>
    <phoneticPr fontId="10" type="noConversion"/>
  </si>
  <si>
    <t>3. 경제활동별 도내총생산(당해년가격)</t>
    <phoneticPr fontId="3" type="noConversion"/>
  </si>
  <si>
    <t>4. 경제활동별 도내총생산(기준년가격)</t>
    <phoneticPr fontId="3" type="noConversion"/>
  </si>
  <si>
    <t>5. 도내 총생산에 대한 지출(당해년가격)</t>
    <phoneticPr fontId="3" type="noConversion"/>
  </si>
  <si>
    <t>6. 도내 총생산에 대한 지출(기준년가격)</t>
    <phoneticPr fontId="3" type="noConversion"/>
  </si>
  <si>
    <t>2. 제도부분별 지역소득(제도부문별 사용원천)</t>
    <phoneticPr fontId="3" type="noConversion"/>
  </si>
  <si>
    <t>1. 지역소득(도내총생산총괄)</t>
    <phoneticPr fontId="3" type="noConversion"/>
  </si>
  <si>
    <t>n.a.</t>
  </si>
  <si>
    <t>2. Income Accounts by institutional Sector(Cont'd)</t>
    <phoneticPr fontId="11" type="noConversion"/>
  </si>
  <si>
    <t>2. 제도부문별 지역소득</t>
    <phoneticPr fontId="11" type="noConversion"/>
  </si>
  <si>
    <t>2. 제도부문별 지역소득(계속)</t>
    <phoneticPr fontId="11" type="noConversion"/>
  </si>
  <si>
    <t xml:space="preserve">      2) 총부가가치(기초가격,명목) = 100</t>
    <phoneticPr fontId="3" type="noConversion"/>
  </si>
  <si>
    <t xml:space="preserve">      3) 지역내총생산에 대한 지출(명목) =100</t>
    <phoneticPr fontId="3" type="noConversion"/>
  </si>
  <si>
    <t xml:space="preserve">      4) 지역총소득(명목) = 100</t>
    <phoneticPr fontId="3" type="noConversion"/>
  </si>
  <si>
    <t xml:space="preserve">      5) 가계(민간비법인기업 포함) 및 가계에 봉사하는 비영리단체 총처분가능소득</t>
    <phoneticPr fontId="3" type="noConversion"/>
  </si>
  <si>
    <t>2018</t>
    <phoneticPr fontId="3" type="noConversion"/>
  </si>
  <si>
    <t>주요지표 Major indicators</t>
    <phoneticPr fontId="11" type="noConversion"/>
  </si>
  <si>
    <t>주요지표 Major indicators</t>
    <phoneticPr fontId="11" type="noConversion"/>
  </si>
  <si>
    <t>지출
Expenditure</t>
    <phoneticPr fontId="11" type="noConversion"/>
  </si>
  <si>
    <t>건설투자 
Construction</t>
    <phoneticPr fontId="11" type="noConversion"/>
  </si>
  <si>
    <t>설비투자
Facilities</t>
    <phoneticPr fontId="11" type="noConversion"/>
  </si>
  <si>
    <t>생산 및 수입세
Taxes on production and imports</t>
    <phoneticPr fontId="3" type="noConversion"/>
  </si>
  <si>
    <t>지역내총생산(GRDP)
GRDP per capita</t>
    <phoneticPr fontId="3" type="noConversion"/>
  </si>
  <si>
    <t>민간소비
Private consumption per capita</t>
    <phoneticPr fontId="3" type="noConversion"/>
  </si>
  <si>
    <r>
      <t>서비스업</t>
    </r>
    <r>
      <rPr>
        <vertAlign val="superscript"/>
        <sz val="9"/>
        <rFont val="돋움"/>
        <family val="3"/>
        <charset val="129"/>
      </rPr>
      <t>1)</t>
    </r>
    <r>
      <rPr>
        <sz val="9"/>
        <rFont val="돋움"/>
        <family val="3"/>
        <charset val="129"/>
      </rPr>
      <t xml:space="preserve"> 
Services</t>
    </r>
    <phoneticPr fontId="3" type="noConversion"/>
  </si>
  <si>
    <t>민간소비
Private</t>
    <phoneticPr fontId="11" type="noConversion"/>
  </si>
  <si>
    <t>정부소비
Government</t>
    <phoneticPr fontId="11" type="noConversion"/>
  </si>
  <si>
    <r>
      <t>서비스업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Services</t>
    </r>
    <phoneticPr fontId="11" type="noConversion"/>
  </si>
  <si>
    <r>
      <t xml:space="preserve">영업잉여 및 재산소득
</t>
    </r>
    <r>
      <rPr>
        <sz val="8"/>
        <color theme="1"/>
        <rFont val="돋움"/>
        <family val="3"/>
        <charset val="129"/>
      </rPr>
      <t>Operating surplus and property income</t>
    </r>
    <phoneticPr fontId="11" type="noConversion"/>
  </si>
  <si>
    <t>1인당
주요지표
Per capita indicators</t>
    <phoneticPr fontId="3" type="noConversion"/>
  </si>
  <si>
    <t>비금융법인
Non-financial corporations</t>
    <phoneticPr fontId="11" type="noConversion"/>
  </si>
  <si>
    <t>금융법인
Financial corporations</t>
    <phoneticPr fontId="11" type="noConversion"/>
  </si>
  <si>
    <t>일반정부
General government</t>
    <phoneticPr fontId="11" type="noConversion"/>
  </si>
  <si>
    <t>사용
Use</t>
    <phoneticPr fontId="10" type="noConversion"/>
  </si>
  <si>
    <t>원천
Resources</t>
    <phoneticPr fontId="10" type="noConversion"/>
  </si>
  <si>
    <t>합계
Total</t>
    <phoneticPr fontId="11" type="noConversion"/>
  </si>
  <si>
    <t>사회부담금
Social contributions</t>
    <phoneticPr fontId="11" type="noConversion"/>
  </si>
  <si>
    <t>사회부담금
Social contributions</t>
    <phoneticPr fontId="11" type="noConversion"/>
  </si>
  <si>
    <t>　　　　　　배당금
                  Dividends</t>
    <phoneticPr fontId="11" type="noConversion"/>
  </si>
  <si>
    <t>　　　기타투자소득
         Other investment income</t>
    <phoneticPr fontId="11" type="noConversion"/>
  </si>
  <si>
    <t>　　　기타투자소득
         Other investment income</t>
    <phoneticPr fontId="11" type="noConversion"/>
  </si>
  <si>
    <t>재산소득
Property income</t>
    <phoneticPr fontId="11" type="noConversion"/>
  </si>
  <si>
    <t>　　  이자, 임료
        Interest, Rent</t>
    <phoneticPr fontId="11" type="noConversion"/>
  </si>
  <si>
    <t>　　  이자, 임료
        Interest, Rent</t>
    <phoneticPr fontId="11" type="noConversion"/>
  </si>
  <si>
    <t>　　　　　　준법인기업소득인출
                  Withdrawals from income 
                  of quasicorporations</t>
    <phoneticPr fontId="11" type="noConversion"/>
  </si>
  <si>
    <t>　　　가계의 사회부담금
         Households' social contributions</t>
    <phoneticPr fontId="11" type="noConversion"/>
  </si>
  <si>
    <t>　　　사회부조수혜금
         Social assistance benefits in 
         cash</t>
    <phoneticPr fontId="11" type="noConversion"/>
  </si>
  <si>
    <t>　　　비생명보험의 보험금
         Non-life insurance claims</t>
    <phoneticPr fontId="11" type="noConversion"/>
  </si>
  <si>
    <t>　　　기타경상이전
         Current transfers n.e.c.</t>
    <phoneticPr fontId="11" type="noConversion"/>
  </si>
  <si>
    <t>전기·가스·수도사업
Electricity, gas &amp; water-supply</t>
    <phoneticPr fontId="11" type="noConversion"/>
  </si>
  <si>
    <t>제조업
Manufacturing</t>
  </si>
  <si>
    <t>전기·가스·증기 및 수도사업
Electricity, gas, steam and water supply</t>
    <phoneticPr fontId="11" type="noConversion"/>
  </si>
  <si>
    <t>제조업
Manufacturing</t>
    <phoneticPr fontId="11" type="noConversion"/>
  </si>
  <si>
    <t>민간최종소비지출
Private</t>
    <phoneticPr fontId="10" type="noConversion"/>
  </si>
  <si>
    <t>정부최종소비지출
Government</t>
    <phoneticPr fontId="10" type="noConversion"/>
  </si>
  <si>
    <r>
      <rPr>
        <sz val="8.5"/>
        <color theme="1"/>
        <rFont val="돋움"/>
        <family val="3"/>
        <charset val="129"/>
      </rPr>
      <t>가계에 봉사하는 민간비영리단체</t>
    </r>
    <r>
      <rPr>
        <sz val="9"/>
        <color theme="1"/>
        <rFont val="돋움"/>
        <family val="3"/>
        <charset val="129"/>
      </rPr>
      <t xml:space="preserve">
NPISHs</t>
    </r>
    <phoneticPr fontId="10" type="noConversion"/>
  </si>
  <si>
    <t>가계
Households</t>
    <phoneticPr fontId="10" type="noConversion"/>
  </si>
  <si>
    <t>총자본형성
Gross capital formation</t>
    <phoneticPr fontId="10" type="noConversion"/>
  </si>
  <si>
    <t>총고정자본형성
Gross fixed capital formation</t>
    <phoneticPr fontId="10" type="noConversion"/>
  </si>
  <si>
    <t>건설투자
Construction investment</t>
    <phoneticPr fontId="10" type="noConversion"/>
  </si>
  <si>
    <t>설비투자
Facilities investmen</t>
    <phoneticPr fontId="10" type="noConversion"/>
  </si>
  <si>
    <t>지식재산생산물투자
Intellectual property 
products</t>
    <phoneticPr fontId="10" type="noConversion"/>
  </si>
  <si>
    <t>재고증감 및 귀중품 순취득
Changes in inventories and acquisitions less disposals of valuables</t>
    <phoneticPr fontId="10" type="noConversion"/>
  </si>
  <si>
    <r>
      <t xml:space="preserve">재화와 서비스 순이출
</t>
    </r>
    <r>
      <rPr>
        <sz val="8.5"/>
        <color theme="1"/>
        <rFont val="돋움"/>
        <family val="3"/>
        <charset val="129"/>
      </rPr>
      <t>Net shipping-out of goods and services</t>
    </r>
    <phoneticPr fontId="10" type="noConversion"/>
  </si>
  <si>
    <t>통계상불일치
Statistical discrepancy</t>
    <phoneticPr fontId="10" type="noConversion"/>
  </si>
  <si>
    <t>1인당 민간최종소비지출액 (천원)
Private consumption  
per capita (thousand won)</t>
    <phoneticPr fontId="10" type="noConversion"/>
  </si>
  <si>
    <t>지역내총생산에 대한 지출
Expenditure on GRDP</t>
    <phoneticPr fontId="10" type="noConversion"/>
  </si>
  <si>
    <t>최종소비지출
Final consumption expenditure</t>
    <phoneticPr fontId="10" type="noConversion"/>
  </si>
  <si>
    <t>최종소비지출
Final consumption expenditure</t>
    <phoneticPr fontId="10" type="noConversion"/>
  </si>
  <si>
    <t>민간최종소비지출
Private</t>
    <phoneticPr fontId="10" type="noConversion"/>
  </si>
  <si>
    <t>가계에 봉사하는
민간비영리단체
NPISHs</t>
    <phoneticPr fontId="10" type="noConversion"/>
  </si>
  <si>
    <t>총자본형성
Gross capital formation</t>
    <phoneticPr fontId="10" type="noConversion"/>
  </si>
  <si>
    <t>총고정자본형성
Gross fixed capital formation</t>
    <phoneticPr fontId="10" type="noConversion"/>
  </si>
  <si>
    <t>재화와 서비스 순이출
Net shipping-out of goods and 
services</t>
    <phoneticPr fontId="10" type="noConversion"/>
  </si>
  <si>
    <t>통계상 불일치
Statistical discrepancy</t>
    <phoneticPr fontId="10" type="noConversion"/>
  </si>
  <si>
    <t>지역내총생산에 대한 지출
Expenditure on GRDP</t>
    <phoneticPr fontId="10" type="noConversion"/>
  </si>
  <si>
    <t>1인당 민간최종소비지출액 (천원)
Private consumption  
per capita (thousand won)</t>
    <phoneticPr fontId="10" type="noConversion"/>
  </si>
  <si>
    <r>
      <t>가계 및 비영리단체</t>
    </r>
    <r>
      <rPr>
        <vertAlign val="superscript"/>
        <sz val="9"/>
        <rFont val="돋움"/>
        <family val="3"/>
        <charset val="129"/>
      </rPr>
      <t xml:space="preserve">1)
</t>
    </r>
    <r>
      <rPr>
        <sz val="9"/>
        <rFont val="돋움"/>
        <family val="3"/>
        <charset val="129"/>
      </rPr>
      <t>Househo &amp; NPISHs</t>
    </r>
    <phoneticPr fontId="10" type="noConversion"/>
  </si>
  <si>
    <t>2019</t>
  </si>
  <si>
    <t>지역내총생산 및 지출(명목) (십억원)
Gross regional domestic product and expenditure 
(at current prices) (billion won)</t>
    <phoneticPr fontId="11" type="noConversion"/>
  </si>
  <si>
    <t>전국대비비중 (%)
Regional-to-nationial ratio</t>
    <phoneticPr fontId="11" type="noConversion"/>
  </si>
  <si>
    <t>경제성장율(실질 가격) (%)
Growth rate(at chained prices)</t>
    <phoneticPr fontId="3" type="noConversion"/>
  </si>
  <si>
    <t>생산
Product</t>
    <phoneticPr fontId="11" type="noConversion"/>
  </si>
  <si>
    <r>
      <t>생산구조</t>
    </r>
    <r>
      <rPr>
        <vertAlign val="superscript"/>
        <sz val="9"/>
        <rFont val="돋움"/>
        <family val="3"/>
        <charset val="129"/>
      </rPr>
      <t>2)</t>
    </r>
    <r>
      <rPr>
        <sz val="9"/>
        <rFont val="돋움"/>
        <family val="3"/>
        <charset val="129"/>
      </rPr>
      <t>(%)</t>
    </r>
    <r>
      <rPr>
        <vertAlign val="superscript"/>
        <sz val="9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Production structure</t>
    </r>
    <phoneticPr fontId="3" type="noConversion"/>
  </si>
  <si>
    <r>
      <t>지출구조</t>
    </r>
    <r>
      <rPr>
        <vertAlign val="superscript"/>
        <sz val="9"/>
        <rFont val="돋움"/>
        <family val="3"/>
        <charset val="129"/>
      </rPr>
      <t>3)</t>
    </r>
    <r>
      <rPr>
        <sz val="9"/>
        <rFont val="돋움"/>
        <family val="3"/>
        <charset val="129"/>
      </rPr>
      <t>(%)</t>
    </r>
    <r>
      <rPr>
        <vertAlign val="superscript"/>
        <sz val="9"/>
        <rFont val="돋움"/>
        <family val="3"/>
        <charset val="129"/>
      </rPr>
      <t xml:space="preserve">
</t>
    </r>
    <r>
      <rPr>
        <sz val="9"/>
        <rFont val="돋움"/>
        <family val="3"/>
        <charset val="129"/>
      </rPr>
      <t>Expenditure structure</t>
    </r>
    <phoneticPr fontId="3" type="noConversion"/>
  </si>
  <si>
    <t>지역총소득(명목) (십억원)
Gross regional income(at current prices) (billion won)</t>
    <phoneticPr fontId="11" type="noConversion"/>
  </si>
  <si>
    <t>지역내총생산대비수준 (%)
Relative level regional income to GRDP</t>
    <phoneticPr fontId="3" type="noConversion"/>
  </si>
  <si>
    <t>명목증감률 (%p)
Rate of change, at current prices</t>
    <phoneticPr fontId="3" type="noConversion"/>
  </si>
  <si>
    <t>실질증감률 (%p)
Rate of change, at chained prices</t>
    <phoneticPr fontId="3" type="noConversion"/>
  </si>
  <si>
    <t>금액 (천원)
Amount (thousand won)</t>
    <phoneticPr fontId="3" type="noConversion"/>
  </si>
  <si>
    <t>상대수준 (%)
Relative level</t>
    <phoneticPr fontId="11" type="noConversion"/>
  </si>
  <si>
    <t>상대수준 (%)
Relative level</t>
    <phoneticPr fontId="11" type="noConversion"/>
  </si>
  <si>
    <t>자료 :「지역소득통계」통계청 소득통계과,「경상북도 지역내총생산」메타버스정책관</t>
    <phoneticPr fontId="3" type="noConversion"/>
  </si>
  <si>
    <t>자료 :「지역소득통계」통계청 소득통계과,「경상북도 지역내총생산」메타버스정책관</t>
    <phoneticPr fontId="3" type="noConversion"/>
  </si>
  <si>
    <t>Source : Statistics Korea, Division of Metaverse</t>
  </si>
  <si>
    <t>단위 : 10억원, 천원, %, %p</t>
    <phoneticPr fontId="3" type="noConversion"/>
  </si>
  <si>
    <t>Unit : billion won, thousand won, %, %p</t>
    <phoneticPr fontId="3" type="noConversion"/>
  </si>
  <si>
    <t>2. Income Accounts by institutional Sector</t>
    <phoneticPr fontId="11" type="noConversion"/>
  </si>
  <si>
    <t>1. Regional Income(Cont'd)</t>
    <phoneticPr fontId="11" type="noConversion"/>
  </si>
  <si>
    <t>Unit : million won</t>
    <phoneticPr fontId="11" type="noConversion"/>
  </si>
  <si>
    <t>Source : Statistics Korea, Division</t>
    <phoneticPr fontId="3" type="noConversion"/>
  </si>
  <si>
    <t xml:space="preserve">  법인기업분배소득
  Distributed income of     
  corporations</t>
    <phoneticPr fontId="11" type="noConversion"/>
  </si>
  <si>
    <t xml:space="preserve">  법인기업분배소득
  Distributed income of 
  corporations</t>
    <phoneticPr fontId="11" type="noConversion"/>
  </si>
  <si>
    <t>　　　　　　준법인기업소득인출
                  Withdrawals from 
                  income of 
                  quasicorporations</t>
    <phoneticPr fontId="11" type="noConversion"/>
  </si>
  <si>
    <t>　　　국외직접투자에 대한 재투자수익
         Reinvested earnings on 
         foreign direct investment</t>
    <phoneticPr fontId="11" type="noConversion"/>
  </si>
  <si>
    <t>　　　국외직접투자에 대한 재투자수익
         Reinvested earnings on
         foreign direct investment</t>
    <phoneticPr fontId="11" type="noConversion"/>
  </si>
  <si>
    <t>　　　비생명보험의 순보험료
         Net non-life insurance 
         premiums</t>
    <phoneticPr fontId="11" type="noConversion"/>
  </si>
  <si>
    <t>　　　비생명보험의 순보험료
         Net non-life insurance 
         premiums</t>
    <phoneticPr fontId="11" type="noConversion"/>
  </si>
  <si>
    <t>　　　사회보장수혜금
         Social security benefits in 
         cash</t>
    <phoneticPr fontId="11" type="noConversion"/>
  </si>
  <si>
    <t>　　　기타사회보험수혜금
         Other social insurance
         benefits</t>
    <phoneticPr fontId="11" type="noConversion"/>
  </si>
  <si>
    <t>　　　사회보장수혜금
         Social security benefits in 
         cash</t>
    <phoneticPr fontId="11" type="noConversion"/>
  </si>
  <si>
    <t>　　　기타사회보험수혜금
         Other social insurance 
         benefits</t>
    <phoneticPr fontId="11" type="noConversion"/>
  </si>
  <si>
    <t xml:space="preserve">자료 :「지역소득통계」통계청 소득통계과,「경상북도 지역내총생산」메타버스정책관  </t>
    <phoneticPr fontId="10" type="noConversion"/>
  </si>
  <si>
    <t xml:space="preserve">주 : 1) 가계(민간 비법인기업 포함) 및 가계에 봉사하는 비영리단체         </t>
    <phoneticPr fontId="10" type="noConversion"/>
  </si>
  <si>
    <t>주 : 1) 가계(민간 비법인기업 포함) 및 가계에 봉사하는 비영리단체</t>
    <phoneticPr fontId="10" type="noConversion"/>
  </si>
  <si>
    <t>주 : 1) G.도매 및 소매업 +………+ S. 기타서비스업(하수폐기물처리, 원료재생 및 환경복원업 포함)                            of Metaverse</t>
    <phoneticPr fontId="3" type="noConversion"/>
  </si>
  <si>
    <t>자료 :「지역소득통계」통계청 소득통계과,「경상북도 지역내총생산」메타버스정책관             Source : Statistics Korea, Division of Metaverse</t>
    <phoneticPr fontId="10" type="noConversion"/>
  </si>
  <si>
    <t>자료 :「지역소득통계」통계청 소득통계과,「경상북도 지역내총생산」</t>
    <phoneticPr fontId="11" type="noConversion"/>
  </si>
  <si>
    <t>메타버스정책관  Source : Statistics Korea, Division of Metaverse</t>
    <phoneticPr fontId="11" type="noConversion"/>
  </si>
  <si>
    <t>자료 :「지역소득통계」통계청 소득통계과,「경상북도 지역내총생산」메타버스정책관</t>
    <phoneticPr fontId="11" type="noConversion"/>
  </si>
  <si>
    <t xml:space="preserve"> Source : Statistics Korea, Division of Metaverse</t>
    <phoneticPr fontId="11" type="noConversion"/>
  </si>
  <si>
    <t>자료 :「지역소득통계」통계청 소득통계과,「경상북도 지역내총생산」메타버스정책관</t>
    <phoneticPr fontId="10" type="noConversion"/>
  </si>
  <si>
    <t xml:space="preserve">자료 :「지역소득통계」통계청 소득통계과,「경상북도 지역내총생산」메타버스정책관 </t>
    <phoneticPr fontId="10" type="noConversion"/>
  </si>
  <si>
    <t>Source : Statistics Korea, Division of Metaverse</t>
    <phoneticPr fontId="10" type="noConversion"/>
  </si>
  <si>
    <t xml:space="preserve"> Source : Statistics Korea, Division of Metaverse</t>
    <phoneticPr fontId="10" type="noConversion"/>
  </si>
  <si>
    <t>숙박 음식점업
Accommoda-
tion and food service activities</t>
    <phoneticPr fontId="11" type="noConversion"/>
  </si>
  <si>
    <t>숙박 음식점업 Accommoda-
tion and food service activities</t>
    <phoneticPr fontId="11" type="noConversion"/>
  </si>
  <si>
    <r>
      <t>소득구조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 (십억원)
Income structure
(billion won)</t>
    </r>
    <phoneticPr fontId="3" type="noConversion"/>
  </si>
  <si>
    <r>
      <t>가계소득</t>
    </r>
    <r>
      <rPr>
        <vertAlign val="superscript"/>
        <sz val="9"/>
        <color theme="1"/>
        <rFont val="돋움"/>
        <family val="3"/>
        <charset val="129"/>
      </rPr>
      <t>5)</t>
    </r>
    <r>
      <rPr>
        <sz val="9"/>
        <color theme="1"/>
        <rFont val="돋움"/>
        <family val="3"/>
        <charset val="129"/>
      </rPr>
      <t>(명목) (십억원)
Household income(at current price) (billion won)</t>
    </r>
    <phoneticPr fontId="3" type="noConversion"/>
  </si>
  <si>
    <r>
      <t>개인소득</t>
    </r>
    <r>
      <rPr>
        <vertAlign val="superscript"/>
        <sz val="9"/>
        <color theme="1"/>
        <rFont val="돋움"/>
        <family val="3"/>
        <charset val="129"/>
      </rPr>
      <t>5)</t>
    </r>
    <phoneticPr fontId="3" type="noConversion"/>
  </si>
  <si>
    <t>4. 경제활동별 도내 총생산(2015년 기준년 연쇄가격)</t>
    <phoneticPr fontId="11" type="noConversion"/>
  </si>
  <si>
    <t>(At chained prices(reference=2015))</t>
    <phoneticPr fontId="11" type="noConversion"/>
  </si>
  <si>
    <t>6. 도내 총생산에 대한 지출(2015년 기준년 연쇄가격)</t>
    <phoneticPr fontId="10" type="noConversion"/>
  </si>
  <si>
    <t xml:space="preserve">자료 :「지역소득통계」통계청 소득통계과,「경상북도 지역내총생산」메타버스정책관             </t>
    <phoneticPr fontId="10" type="noConversion"/>
  </si>
  <si>
    <t>Source : Statistics Korea, Division of Metaverse</t>
    <phoneticPr fontId="11" type="noConversion"/>
  </si>
  <si>
    <t>2021</t>
    <phoneticPr fontId="11" type="noConversion"/>
  </si>
  <si>
    <t>2021</t>
    <phoneticPr fontId="11" type="noConversion"/>
  </si>
  <si>
    <t>2021</t>
    <phoneticPr fontId="11" type="noConversion"/>
  </si>
  <si>
    <t>2021</t>
    <phoneticPr fontId="11" type="noConversion"/>
  </si>
  <si>
    <t>정보통신업 Information and communications</t>
    <phoneticPr fontId="11" type="noConversion"/>
  </si>
  <si>
    <t>운수 및 창고업
Transportation and storage</t>
    <phoneticPr fontId="11" type="noConversion"/>
  </si>
  <si>
    <t>부동산업
 Real estate activities</t>
    <phoneticPr fontId="11" type="noConversion"/>
  </si>
  <si>
    <t>운수 및 창고업
Transportation and storage</t>
    <phoneticPr fontId="11" type="noConversion"/>
  </si>
  <si>
    <t>부동산업
 Real estate activities</t>
    <phoneticPr fontId="11" type="noConversion"/>
  </si>
  <si>
    <t>-</t>
  </si>
  <si>
    <t>ⅩⅥ. Income and Expenditure / 687</t>
    <phoneticPr fontId="3" type="noConversion"/>
  </si>
  <si>
    <t>688 / ⅩⅥ. 소득 및 지출</t>
    <phoneticPr fontId="3" type="noConversion"/>
  </si>
  <si>
    <t>ⅩⅥ. Income and Expenditure / 689</t>
    <phoneticPr fontId="11" type="noConversion"/>
  </si>
  <si>
    <t>690 / ⅩⅥ. 소득 및 지출</t>
    <phoneticPr fontId="11" type="noConversion"/>
  </si>
  <si>
    <t>ⅩⅥ. Income and Expenditure / 691</t>
    <phoneticPr fontId="3" type="noConversion"/>
  </si>
  <si>
    <t>692 / ⅩⅥ. 소득 및 지출</t>
    <phoneticPr fontId="11" type="noConversion"/>
  </si>
  <si>
    <t>ⅩⅥ. Income and Expenditure / 693</t>
    <phoneticPr fontId="11" type="noConversion"/>
  </si>
  <si>
    <t>694 / ⅩⅥ. 소득 및 지출</t>
    <phoneticPr fontId="11" type="noConversion"/>
  </si>
  <si>
    <t>ⅩⅥ. Income and Expenditure / 695</t>
    <phoneticPr fontId="10" type="noConversion"/>
  </si>
  <si>
    <t>696 / ⅩⅥ. 소득 및 지출</t>
    <phoneticPr fontId="10" type="noConversion"/>
  </si>
  <si>
    <t>686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</si>
</sst>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76" formatCode="_ * #,##0_ ;_ * \!\-#,##0_ ;_ * &quot;-&quot;_ ;_ @_ "/>
    <numFmt numFmtId="177" formatCode="_-* #,##0_-;\!\-* #,##0_-;_-* &quot;-&quot;_-;_-@_-"/>
    <numFmt numFmtId="178" formatCode="#,##0_ "/>
    <numFmt numFmtId="179" formatCode="#,##0.0_ "/>
    <numFmt numFmtId="180" formatCode="#,##0_);[Red]\(#,##0\)"/>
    <numFmt numFmtId="181" formatCode="0_);[Red]\(0\)"/>
    <numFmt numFmtId="182" formatCode="_ * #,##0_ ;_ * \-#,##0_ ;_ * &quot;-&quot;_ ;_ @_ "/>
    <numFmt numFmtId="183" formatCode="_-* #,##0.0_-;\-* #,##0.0_-;_-* &quot;-&quot;_-;_-@_-"/>
  </numFmts>
  <fonts count="37" x14ac:knownFonts="1">
    <font>
      <sz val="12"/>
      <name val="바탕체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9"/>
      <name val="바탕"/>
      <family val="1"/>
      <charset val="129"/>
    </font>
    <font>
      <b/>
      <sz val="9"/>
      <name val="굴림체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체"/>
      <family val="3"/>
      <charset val="129"/>
    </font>
    <font>
      <sz val="12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10"/>
      <name val="돋움"/>
      <family val="3"/>
      <charset val="129"/>
    </font>
    <font>
      <vertAlign val="superscript"/>
      <sz val="9"/>
      <name val="돋움"/>
      <family val="3"/>
      <charset val="129"/>
    </font>
    <font>
      <sz val="11"/>
      <color indexed="8"/>
      <name val="맑은 고딕"/>
      <family val="2"/>
      <scheme val="minor"/>
    </font>
    <font>
      <sz val="8.5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0"/>
      <color theme="1"/>
      <name val="바탕체"/>
      <family val="1"/>
      <charset val="129"/>
    </font>
    <font>
      <sz val="17"/>
      <name val="바탕체"/>
      <family val="1"/>
      <charset val="129"/>
    </font>
    <font>
      <sz val="7.5"/>
      <name val="돋움"/>
      <family val="3"/>
      <charset val="129"/>
    </font>
    <font>
      <sz val="7.5"/>
      <color theme="1"/>
      <name val="돋움"/>
      <family val="3"/>
      <charset val="129"/>
    </font>
    <font>
      <sz val="7.5"/>
      <name val="바탕체"/>
      <family val="1"/>
      <charset val="129"/>
    </font>
    <font>
      <b/>
      <sz val="8.5"/>
      <color theme="1"/>
      <name val="돋움"/>
      <family val="3"/>
      <charset val="129"/>
    </font>
    <font>
      <b/>
      <sz val="8.5"/>
      <name val="돋움"/>
      <family val="3"/>
      <charset val="129"/>
    </font>
    <font>
      <vertAlign val="superscript"/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77" fontId="1" fillId="0" borderId="0" applyFont="0" applyFill="0" applyBorder="0" applyAlignment="0" applyProtection="0"/>
    <xf numFmtId="182" fontId="1" fillId="0" borderId="0" applyProtection="0"/>
    <xf numFmtId="176" fontId="1" fillId="0" borderId="0" applyFont="0" applyFill="0" applyBorder="0" applyAlignment="0" applyProtection="0"/>
    <xf numFmtId="4" fontId="14" fillId="0" borderId="0" applyNumberFormat="0" applyProtection="0"/>
    <xf numFmtId="0" fontId="2" fillId="0" borderId="0"/>
    <xf numFmtId="0" fontId="12" fillId="0" borderId="0"/>
    <xf numFmtId="0" fontId="26" fillId="0" borderId="0">
      <alignment vertical="center"/>
    </xf>
  </cellStyleXfs>
  <cellXfs count="367">
    <xf numFmtId="0" fontId="0" fillId="0" borderId="0" xfId="0"/>
    <xf numFmtId="49" fontId="13" fillId="2" borderId="0" xfId="0" applyNumberFormat="1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 applyProtection="1">
      <alignment horizontal="center" vertical="center"/>
      <protection hidden="1"/>
    </xf>
    <xf numFmtId="49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3" fontId="2" fillId="2" borderId="0" xfId="5" applyNumberFormat="1" applyFont="1" applyFill="1" applyAlignment="1" applyProtection="1">
      <alignment horizontal="center" vertical="center"/>
      <protection hidden="1"/>
    </xf>
    <xf numFmtId="0" fontId="8" fillId="2" borderId="0" xfId="5" applyFont="1" applyFill="1" applyBorder="1" applyAlignment="1" applyProtection="1">
      <alignment horizontal="center" vertical="center"/>
      <protection hidden="1"/>
    </xf>
    <xf numFmtId="0" fontId="8" fillId="0" borderId="0" xfId="6" applyFont="1" applyBorder="1" applyAlignment="1" applyProtection="1">
      <alignment vertical="center"/>
      <protection hidden="1"/>
    </xf>
    <xf numFmtId="0" fontId="8" fillId="0" borderId="0" xfId="6" applyFont="1" applyAlignment="1" applyProtection="1">
      <alignment vertical="center"/>
      <protection hidden="1"/>
    </xf>
    <xf numFmtId="0" fontId="8" fillId="2" borderId="0" xfId="5" applyFont="1" applyFill="1" applyAlignment="1" applyProtection="1">
      <alignment horizontal="center" vertical="center"/>
      <protection hidden="1"/>
    </xf>
    <xf numFmtId="3" fontId="8" fillId="2" borderId="0" xfId="5" applyNumberFormat="1" applyFont="1" applyFill="1" applyAlignment="1" applyProtection="1">
      <alignment horizontal="center" vertical="center"/>
      <protection hidden="1"/>
    </xf>
    <xf numFmtId="3" fontId="8" fillId="2" borderId="0" xfId="5" applyNumberFormat="1" applyFont="1" applyFill="1" applyBorder="1" applyAlignment="1" applyProtection="1">
      <alignment horizontal="center" vertical="center"/>
      <protection hidden="1"/>
    </xf>
    <xf numFmtId="176" fontId="8" fillId="2" borderId="0" xfId="3" applyFont="1" applyFill="1" applyBorder="1" applyAlignment="1" applyProtection="1">
      <alignment horizontal="center" vertical="center"/>
      <protection hidden="1"/>
    </xf>
    <xf numFmtId="0" fontId="9" fillId="2" borderId="0" xfId="5" applyFont="1" applyFill="1" applyBorder="1" applyAlignment="1" applyProtection="1">
      <alignment horizontal="center" vertical="center"/>
      <protection hidden="1"/>
    </xf>
    <xf numFmtId="0" fontId="4" fillId="2" borderId="0" xfId="5" applyFont="1" applyFill="1" applyAlignment="1" applyProtection="1">
      <alignment horizontal="center" vertical="center"/>
      <protection hidden="1"/>
    </xf>
    <xf numFmtId="3" fontId="2" fillId="2" borderId="0" xfId="5" applyNumberFormat="1" applyFill="1" applyAlignment="1" applyProtection="1">
      <alignment horizontal="center" vertical="center"/>
      <protection hidden="1"/>
    </xf>
    <xf numFmtId="3" fontId="2" fillId="2" borderId="0" xfId="5" applyNumberFormat="1" applyFill="1" applyBorder="1" applyAlignment="1" applyProtection="1">
      <alignment horizontal="center" vertical="center"/>
      <protection hidden="1"/>
    </xf>
    <xf numFmtId="0" fontId="5" fillId="2" borderId="0" xfId="5" applyFont="1" applyFill="1" applyBorder="1" applyAlignment="1" applyProtection="1">
      <alignment horizontal="center" vertical="center"/>
      <protection hidden="1"/>
    </xf>
    <xf numFmtId="0" fontId="2" fillId="2" borderId="0" xfId="5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76" fontId="9" fillId="2" borderId="0" xfId="3" applyFont="1" applyFill="1" applyBorder="1" applyAlignment="1" applyProtection="1">
      <alignment horizontal="center" vertical="center"/>
      <protection hidden="1"/>
    </xf>
    <xf numFmtId="176" fontId="8" fillId="2" borderId="0" xfId="3" applyFont="1" applyFill="1" applyBorder="1" applyAlignment="1" applyProtection="1">
      <alignment horizontal="center" vertical="top"/>
      <protection hidden="1"/>
    </xf>
    <xf numFmtId="49" fontId="15" fillId="2" borderId="0" xfId="0" applyNumberFormat="1" applyFont="1" applyFill="1" applyBorder="1" applyAlignment="1" applyProtection="1">
      <alignment horizontal="left" vertical="center"/>
      <protection hidden="1"/>
    </xf>
    <xf numFmtId="49" fontId="15" fillId="2" borderId="0" xfId="0" applyNumberFormat="1" applyFont="1" applyFill="1" applyBorder="1" applyAlignment="1" applyProtection="1">
      <alignment horizontal="center" vertical="center"/>
      <protection hidden="1"/>
    </xf>
    <xf numFmtId="0" fontId="15" fillId="2" borderId="0" xfId="0" applyFont="1" applyFill="1" applyBorder="1" applyAlignment="1" applyProtection="1">
      <alignment horizontal="center" vertical="center"/>
      <protection hidden="1"/>
    </xf>
    <xf numFmtId="49" fontId="15" fillId="2" borderId="0" xfId="0" applyNumberFormat="1" applyFont="1" applyFill="1" applyBorder="1" applyAlignment="1" applyProtection="1">
      <alignment horizontal="right" vertical="center"/>
      <protection hidden="1"/>
    </xf>
    <xf numFmtId="3" fontId="8" fillId="2" borderId="0" xfId="5" applyNumberFormat="1" applyFont="1" applyFill="1" applyAlignment="1" applyProtection="1">
      <alignment vertical="center"/>
      <protection hidden="1"/>
    </xf>
    <xf numFmtId="1" fontId="8" fillId="2" borderId="0" xfId="0" applyNumberFormat="1" applyFont="1" applyFill="1" applyBorder="1" applyAlignment="1" applyProtection="1">
      <alignment horizontal="left" vertical="center" wrapText="1"/>
      <protection hidden="1"/>
    </xf>
    <xf numFmtId="183" fontId="0" fillId="0" borderId="0" xfId="1" applyNumberFormat="1" applyFont="1" applyAlignment="1" applyProtection="1">
      <alignment vertical="center"/>
      <protection hidden="1"/>
    </xf>
    <xf numFmtId="43" fontId="8" fillId="0" borderId="0" xfId="6" applyNumberFormat="1" applyFont="1" applyBorder="1" applyAlignment="1" applyProtection="1">
      <alignment vertical="center"/>
      <protection hidden="1"/>
    </xf>
    <xf numFmtId="0" fontId="16" fillId="2" borderId="0" xfId="5" applyFont="1" applyFill="1" applyAlignment="1" applyProtection="1">
      <alignment horizontal="left" vertical="center"/>
      <protection hidden="1"/>
    </xf>
    <xf numFmtId="3" fontId="17" fillId="2" borderId="0" xfId="5" applyNumberFormat="1" applyFont="1" applyFill="1" applyAlignment="1" applyProtection="1">
      <alignment horizontal="center" vertical="center"/>
      <protection hidden="1"/>
    </xf>
    <xf numFmtId="3" fontId="17" fillId="2" borderId="0" xfId="5" applyNumberFormat="1" applyFont="1" applyFill="1" applyBorder="1" applyAlignment="1" applyProtection="1">
      <alignment horizontal="center" vertical="center"/>
      <protection hidden="1"/>
    </xf>
    <xf numFmtId="0" fontId="17" fillId="2" borderId="0" xfId="5" applyFont="1" applyFill="1" applyBorder="1" applyAlignment="1" applyProtection="1">
      <alignment horizontal="center" vertical="center"/>
      <protection hidden="1"/>
    </xf>
    <xf numFmtId="3" fontId="16" fillId="2" borderId="0" xfId="5" applyNumberFormat="1" applyFont="1" applyFill="1" applyBorder="1" applyAlignment="1" applyProtection="1">
      <alignment horizontal="center" vertical="center"/>
      <protection hidden="1"/>
    </xf>
    <xf numFmtId="0" fontId="16" fillId="2" borderId="0" xfId="5" applyFont="1" applyFill="1" applyBorder="1" applyAlignment="1" applyProtection="1">
      <alignment horizontal="center" vertical="center"/>
      <protection hidden="1"/>
    </xf>
    <xf numFmtId="3" fontId="16" fillId="2" borderId="0" xfId="5" applyNumberFormat="1" applyFont="1" applyFill="1" applyBorder="1" applyAlignment="1" applyProtection="1">
      <alignment horizontal="right" vertical="center"/>
      <protection hidden="1"/>
    </xf>
    <xf numFmtId="0" fontId="16" fillId="2" borderId="0" xfId="5" applyFont="1" applyFill="1" applyBorder="1" applyAlignment="1" applyProtection="1">
      <alignment horizontal="right" vertical="center"/>
      <protection hidden="1"/>
    </xf>
    <xf numFmtId="0" fontId="16" fillId="2" borderId="0" xfId="5" applyFont="1" applyFill="1" applyAlignment="1" applyProtection="1">
      <alignment horizontal="center" vertical="center"/>
      <protection hidden="1"/>
    </xf>
    <xf numFmtId="3" fontId="16" fillId="2" borderId="0" xfId="5" applyNumberFormat="1" applyFont="1" applyFill="1" applyAlignment="1" applyProtection="1">
      <alignment horizontal="center" vertical="center"/>
      <protection hidden="1"/>
    </xf>
    <xf numFmtId="181" fontId="16" fillId="0" borderId="12" xfId="6" applyNumberFormat="1" applyFont="1" applyBorder="1" applyAlignment="1" applyProtection="1">
      <alignment horizontal="center" vertical="center"/>
      <protection hidden="1"/>
    </xf>
    <xf numFmtId="178" fontId="16" fillId="2" borderId="13" xfId="1" applyNumberFormat="1" applyFont="1" applyFill="1" applyBorder="1" applyAlignment="1" applyProtection="1">
      <alignment vertical="center"/>
      <protection hidden="1"/>
    </xf>
    <xf numFmtId="178" fontId="16" fillId="2" borderId="0" xfId="1" applyNumberFormat="1" applyFont="1" applyFill="1" applyAlignment="1" applyProtection="1">
      <alignment vertical="center"/>
      <protection hidden="1"/>
    </xf>
    <xf numFmtId="0" fontId="16" fillId="2" borderId="14" xfId="6" applyFont="1" applyFill="1" applyBorder="1" applyAlignment="1" applyProtection="1">
      <alignment vertical="center" wrapText="1"/>
      <protection hidden="1"/>
    </xf>
    <xf numFmtId="0" fontId="16" fillId="0" borderId="15" xfId="6" applyFont="1" applyBorder="1" applyAlignment="1" applyProtection="1">
      <alignment vertical="center"/>
      <protection hidden="1"/>
    </xf>
    <xf numFmtId="0" fontId="16" fillId="0" borderId="16" xfId="6" applyFont="1" applyBorder="1" applyAlignment="1" applyProtection="1">
      <alignment vertical="center"/>
      <protection hidden="1"/>
    </xf>
    <xf numFmtId="178" fontId="16" fillId="3" borderId="0" xfId="1" applyNumberFormat="1" applyFont="1" applyFill="1" applyAlignment="1" applyProtection="1">
      <alignment vertical="center"/>
      <protection hidden="1"/>
    </xf>
    <xf numFmtId="3" fontId="8" fillId="2" borderId="0" xfId="5" applyNumberFormat="1" applyFont="1" applyFill="1" applyAlignment="1" applyProtection="1">
      <alignment vertical="top"/>
      <protection hidden="1"/>
    </xf>
    <xf numFmtId="0" fontId="8" fillId="2" borderId="0" xfId="5" applyFont="1" applyFill="1" applyBorder="1" applyAlignment="1" applyProtection="1">
      <alignment horizontal="right" vertical="top"/>
      <protection hidden="1"/>
    </xf>
    <xf numFmtId="0" fontId="8" fillId="2" borderId="0" xfId="5" applyFont="1" applyFill="1" applyBorder="1" applyAlignment="1" applyProtection="1">
      <alignment horizontal="center" vertical="top"/>
      <protection hidden="1"/>
    </xf>
    <xf numFmtId="1" fontId="8" fillId="2" borderId="0" xfId="0" applyNumberFormat="1" applyFont="1" applyFill="1" applyBorder="1" applyAlignment="1" applyProtection="1">
      <alignment vertical="center" wrapText="1"/>
      <protection hidden="1"/>
    </xf>
    <xf numFmtId="0" fontId="21" fillId="2" borderId="0" xfId="5" applyNumberFormat="1" applyFont="1" applyFill="1" applyBorder="1" applyAlignment="1" applyProtection="1">
      <alignment horizontal="right"/>
      <protection hidden="1"/>
    </xf>
    <xf numFmtId="0" fontId="17" fillId="2" borderId="0" xfId="5" applyFont="1" applyFill="1" applyBorder="1" applyAlignment="1" applyProtection="1">
      <alignment horizontal="center" vertical="top"/>
      <protection hidden="1"/>
    </xf>
    <xf numFmtId="176" fontId="16" fillId="2" borderId="0" xfId="3" applyFont="1" applyFill="1" applyBorder="1" applyAlignment="1" applyProtection="1">
      <alignment horizontal="center" vertical="center"/>
      <protection hidden="1"/>
    </xf>
    <xf numFmtId="176" fontId="22" fillId="2" borderId="0" xfId="3" applyFont="1" applyFill="1" applyBorder="1" applyAlignment="1" applyProtection="1">
      <alignment horizontal="center" vertical="center"/>
      <protection hidden="1"/>
    </xf>
    <xf numFmtId="176" fontId="16" fillId="2" borderId="0" xfId="3" applyFont="1" applyFill="1" applyBorder="1" applyAlignment="1" applyProtection="1">
      <alignment horizontal="center" vertical="top"/>
      <protection hidden="1"/>
    </xf>
    <xf numFmtId="0" fontId="21" fillId="2" borderId="0" xfId="5" applyFont="1" applyFill="1" applyBorder="1" applyAlignment="1" applyProtection="1">
      <alignment horizontal="left" vertical="center"/>
      <protection hidden="1"/>
    </xf>
    <xf numFmtId="1" fontId="16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6" fillId="2" borderId="0" xfId="5" applyNumberFormat="1" applyFont="1" applyFill="1" applyAlignment="1" applyProtection="1">
      <alignment horizontal="center" vertical="top"/>
      <protection hidden="1"/>
    </xf>
    <xf numFmtId="0" fontId="16" fillId="2" borderId="0" xfId="5" applyNumberFormat="1" applyFont="1" applyFill="1" applyBorder="1" applyAlignment="1" applyProtection="1">
      <alignment horizontal="center" vertical="top"/>
      <protection hidden="1"/>
    </xf>
    <xf numFmtId="0" fontId="16" fillId="2" borderId="0" xfId="5" applyNumberFormat="1" applyFont="1" applyFill="1" applyAlignment="1" applyProtection="1">
      <alignment horizontal="right" vertical="top"/>
      <protection hidden="1"/>
    </xf>
    <xf numFmtId="0" fontId="16" fillId="2" borderId="0" xfId="5" applyNumberFormat="1" applyFont="1" applyFill="1" applyAlignment="1" applyProtection="1">
      <alignment horizontal="center" vertical="center"/>
      <protection hidden="1"/>
    </xf>
    <xf numFmtId="0" fontId="16" fillId="2" borderId="0" xfId="5" applyNumberFormat="1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right" vertical="center"/>
      <protection hidden="1"/>
    </xf>
    <xf numFmtId="0" fontId="16" fillId="2" borderId="1" xfId="5" applyFont="1" applyFill="1" applyBorder="1" applyAlignment="1" applyProtection="1">
      <alignment vertical="center"/>
      <protection hidden="1"/>
    </xf>
    <xf numFmtId="0" fontId="22" fillId="2" borderId="0" xfId="5" applyFont="1" applyFill="1" applyBorder="1" applyAlignment="1" applyProtection="1">
      <alignment horizontal="center" vertical="center"/>
      <protection hidden="1"/>
    </xf>
    <xf numFmtId="0" fontId="16" fillId="2" borderId="0" xfId="5" applyFont="1" applyFill="1" applyAlignment="1" applyProtection="1">
      <alignment horizontal="left" vertical="top"/>
      <protection hidden="1"/>
    </xf>
    <xf numFmtId="3" fontId="16" fillId="2" borderId="0" xfId="5" applyNumberFormat="1" applyFont="1" applyFill="1" applyAlignment="1" applyProtection="1">
      <alignment horizontal="center" vertical="top"/>
      <protection hidden="1"/>
    </xf>
    <xf numFmtId="3" fontId="16" fillId="2" borderId="0" xfId="5" applyNumberFormat="1" applyFont="1" applyFill="1" applyBorder="1" applyAlignment="1" applyProtection="1">
      <alignment horizontal="center" vertical="top"/>
      <protection hidden="1"/>
    </xf>
    <xf numFmtId="0" fontId="16" fillId="2" borderId="0" xfId="5" applyFont="1" applyFill="1" applyBorder="1" applyAlignment="1" applyProtection="1">
      <alignment horizontal="center" vertical="top"/>
      <protection hidden="1"/>
    </xf>
    <xf numFmtId="0" fontId="16" fillId="2" borderId="0" xfId="5" applyFont="1" applyFill="1" applyAlignment="1" applyProtection="1">
      <alignment horizontal="center" vertical="top"/>
      <protection hidden="1"/>
    </xf>
    <xf numFmtId="0" fontId="16" fillId="2" borderId="0" xfId="5" applyFont="1" applyFill="1" applyBorder="1" applyAlignment="1" applyProtection="1">
      <alignment horizontal="right" vertical="top"/>
      <protection hidden="1"/>
    </xf>
    <xf numFmtId="0" fontId="16" fillId="0" borderId="0" xfId="6" applyFont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top"/>
      <protection hidden="1"/>
    </xf>
    <xf numFmtId="0" fontId="16" fillId="2" borderId="0" xfId="5" applyFont="1" applyFill="1" applyAlignment="1" applyProtection="1">
      <alignment vertical="center"/>
      <protection hidden="1"/>
    </xf>
    <xf numFmtId="0" fontId="18" fillId="2" borderId="0" xfId="0" applyFont="1" applyFill="1" applyAlignment="1" applyProtection="1">
      <alignment vertical="center"/>
      <protection hidden="1"/>
    </xf>
    <xf numFmtId="178" fontId="16" fillId="2" borderId="0" xfId="1" applyNumberFormat="1" applyFont="1" applyFill="1" applyBorder="1" applyAlignment="1" applyProtection="1">
      <alignment vertical="center"/>
      <protection hidden="1"/>
    </xf>
    <xf numFmtId="49" fontId="28" fillId="3" borderId="0" xfId="0" applyNumberFormat="1" applyFont="1" applyFill="1" applyBorder="1" applyAlignment="1" applyProtection="1">
      <alignment horizontal="left" vertical="center"/>
      <protection hidden="1"/>
    </xf>
    <xf numFmtId="49" fontId="28" fillId="3" borderId="0" xfId="0" applyNumberFormat="1" applyFont="1" applyFill="1" applyBorder="1" applyAlignment="1" applyProtection="1">
      <alignment horizontal="center" vertical="center"/>
      <protection hidden="1"/>
    </xf>
    <xf numFmtId="0" fontId="29" fillId="3" borderId="0" xfId="0" applyFont="1" applyFill="1" applyBorder="1" applyAlignment="1" applyProtection="1">
      <alignment horizontal="center" vertical="center"/>
      <protection hidden="1"/>
    </xf>
    <xf numFmtId="0" fontId="28" fillId="3" borderId="0" xfId="0" applyFont="1" applyFill="1" applyBorder="1" applyAlignment="1" applyProtection="1">
      <alignment horizontal="center" vertical="center"/>
      <protection hidden="1"/>
    </xf>
    <xf numFmtId="49" fontId="29" fillId="3" borderId="0" xfId="0" applyNumberFormat="1" applyFont="1" applyFill="1" applyBorder="1" applyAlignment="1" applyProtection="1">
      <alignment horizontal="center" vertical="center"/>
      <protection hidden="1"/>
    </xf>
    <xf numFmtId="178" fontId="10" fillId="2" borderId="0" xfId="0" applyNumberFormat="1" applyFont="1" applyFill="1" applyBorder="1" applyAlignment="1" applyProtection="1">
      <alignment horizontal="right" vertical="center"/>
      <protection hidden="1"/>
    </xf>
    <xf numFmtId="179" fontId="10" fillId="2" borderId="0" xfId="0" applyNumberFormat="1" applyFont="1" applyFill="1" applyBorder="1" applyAlignment="1" applyProtection="1">
      <alignment horizontal="right" vertical="center"/>
      <protection hidden="1"/>
    </xf>
    <xf numFmtId="179" fontId="10" fillId="3" borderId="0" xfId="0" quotePrefix="1" applyNumberFormat="1" applyFont="1" applyFill="1" applyBorder="1" applyAlignment="1" applyProtection="1">
      <alignment horizontal="right" vertical="center"/>
      <protection hidden="1"/>
    </xf>
    <xf numFmtId="179" fontId="10" fillId="3" borderId="0" xfId="0" applyNumberFormat="1" applyFont="1" applyFill="1" applyBorder="1" applyAlignment="1" applyProtection="1">
      <alignment horizontal="right" vertical="center"/>
      <protection hidden="1"/>
    </xf>
    <xf numFmtId="178" fontId="21" fillId="2" borderId="0" xfId="0" applyNumberFormat="1" applyFont="1" applyFill="1" applyBorder="1" applyAlignment="1" applyProtection="1">
      <alignment horizontal="right" vertical="center"/>
      <protection hidden="1"/>
    </xf>
    <xf numFmtId="179" fontId="21" fillId="2" borderId="0" xfId="0" applyNumberFormat="1" applyFont="1" applyFill="1" applyBorder="1" applyAlignment="1" applyProtection="1">
      <alignment horizontal="right" vertical="center"/>
      <protection hidden="1"/>
    </xf>
    <xf numFmtId="179" fontId="21" fillId="3" borderId="0" xfId="1" applyNumberFormat="1" applyFont="1" applyFill="1" applyBorder="1" applyAlignment="1" applyProtection="1">
      <alignment horizontal="right" vertical="center"/>
      <protection hidden="1"/>
    </xf>
    <xf numFmtId="178" fontId="21" fillId="3" borderId="0" xfId="0" quotePrefix="1" applyNumberFormat="1" applyFont="1" applyFill="1" applyBorder="1" applyAlignment="1" applyProtection="1">
      <alignment horizontal="right" vertical="center"/>
      <protection hidden="1"/>
    </xf>
    <xf numFmtId="178" fontId="21" fillId="3" borderId="0" xfId="1" applyNumberFormat="1" applyFont="1" applyFill="1" applyBorder="1" applyAlignment="1" applyProtection="1">
      <alignment horizontal="right" vertical="center"/>
      <protection hidden="1"/>
    </xf>
    <xf numFmtId="179" fontId="21" fillId="3" borderId="0" xfId="0" quotePrefix="1" applyNumberFormat="1" applyFont="1" applyFill="1" applyBorder="1" applyAlignment="1" applyProtection="1">
      <alignment horizontal="right" vertical="center"/>
      <protection hidden="1"/>
    </xf>
    <xf numFmtId="0" fontId="16" fillId="2" borderId="0" xfId="5" applyNumberFormat="1" applyFont="1" applyFill="1" applyBorder="1" applyAlignment="1" applyProtection="1">
      <alignment horizontal="left" vertical="top"/>
      <protection hidden="1"/>
    </xf>
    <xf numFmtId="0" fontId="16" fillId="2" borderId="0" xfId="5" applyNumberFormat="1" applyFont="1" applyFill="1" applyBorder="1" applyAlignment="1" applyProtection="1">
      <alignment vertical="top"/>
      <protection hidden="1"/>
    </xf>
    <xf numFmtId="0" fontId="16" fillId="2" borderId="0" xfId="5" applyNumberFormat="1" applyFont="1" applyFill="1" applyBorder="1" applyAlignment="1" applyProtection="1">
      <alignment horizontal="right" vertical="top"/>
      <protection hidden="1"/>
    </xf>
    <xf numFmtId="178" fontId="23" fillId="2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2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0" quotePrefix="1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0" applyNumberFormat="1" applyFont="1" applyFill="1" applyBorder="1" applyAlignment="1" applyProtection="1">
      <alignment horizontal="right" vertical="center"/>
      <protection locked="0" hidden="1"/>
    </xf>
    <xf numFmtId="179" fontId="23" fillId="3" borderId="0" xfId="1" applyNumberFormat="1" applyFont="1" applyFill="1" applyBorder="1" applyAlignment="1" applyProtection="1">
      <alignment horizontal="right" vertical="center"/>
      <protection locked="0" hidden="1"/>
    </xf>
    <xf numFmtId="178" fontId="23" fillId="3" borderId="0" xfId="0" quotePrefix="1" applyNumberFormat="1" applyFont="1" applyFill="1" applyBorder="1" applyAlignment="1" applyProtection="1">
      <alignment horizontal="right" vertical="center"/>
      <protection locked="0" hidden="1"/>
    </xf>
    <xf numFmtId="178" fontId="23" fillId="3" borderId="0" xfId="1" applyNumberFormat="1" applyFont="1" applyFill="1" applyBorder="1" applyAlignment="1" applyProtection="1">
      <alignment horizontal="right" vertical="center"/>
      <protection locked="0" hidden="1"/>
    </xf>
    <xf numFmtId="0" fontId="6" fillId="2" borderId="0" xfId="5" applyFont="1" applyFill="1" applyBorder="1" applyAlignment="1" applyProtection="1">
      <alignment horizontal="center" vertical="center"/>
      <protection hidden="1"/>
    </xf>
    <xf numFmtId="0" fontId="7" fillId="2" borderId="0" xfId="5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left" vertical="center"/>
      <protection hidden="1"/>
    </xf>
    <xf numFmtId="0" fontId="19" fillId="2" borderId="0" xfId="5" applyFont="1" applyFill="1" applyBorder="1" applyAlignment="1" applyProtection="1">
      <alignment horizontal="center" vertical="center"/>
      <protection hidden="1"/>
    </xf>
    <xf numFmtId="0" fontId="20" fillId="2" borderId="0" xfId="5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left" vertical="top"/>
      <protection hidden="1"/>
    </xf>
    <xf numFmtId="177" fontId="16" fillId="2" borderId="0" xfId="1" applyFont="1" applyFill="1" applyBorder="1" applyAlignment="1" applyProtection="1">
      <alignment horizontal="center" vertical="center"/>
      <protection hidden="1"/>
    </xf>
    <xf numFmtId="0" fontId="21" fillId="2" borderId="0" xfId="5" applyNumberFormat="1" applyFont="1" applyFill="1" applyBorder="1" applyAlignment="1" applyProtection="1">
      <alignment horizontal="left" vertical="center"/>
      <protection hidden="1"/>
    </xf>
    <xf numFmtId="179" fontId="23" fillId="3" borderId="0" xfId="1" applyNumberFormat="1" applyFont="1" applyFill="1" applyBorder="1" applyAlignment="1" applyProtection="1">
      <alignment horizontal="right" vertical="center"/>
      <protection hidden="1"/>
    </xf>
    <xf numFmtId="181" fontId="22" fillId="0" borderId="12" xfId="6" quotePrefix="1" applyNumberFormat="1" applyFont="1" applyBorder="1" applyAlignment="1" applyProtection="1">
      <alignment horizontal="center" vertical="center"/>
      <protection hidden="1"/>
    </xf>
    <xf numFmtId="177" fontId="22" fillId="2" borderId="0" xfId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8" fillId="0" borderId="0" xfId="0" applyFont="1" applyFill="1" applyBorder="1" applyAlignment="1" applyProtection="1">
      <protection hidden="1"/>
    </xf>
    <xf numFmtId="0" fontId="8" fillId="0" borderId="0" xfId="0" applyFont="1" applyBorder="1" applyAlignment="1" applyProtection="1">
      <alignment horizontal="right"/>
      <protection hidden="1"/>
    </xf>
    <xf numFmtId="0" fontId="8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1" fillId="2" borderId="0" xfId="5" applyNumberFormat="1" applyFont="1" applyFill="1" applyBorder="1" applyAlignment="1" applyProtection="1">
      <alignment horizontal="right" vertical="center"/>
      <protection hidden="1"/>
    </xf>
    <xf numFmtId="0" fontId="8" fillId="0" borderId="0" xfId="6" applyFont="1" applyBorder="1" applyAlignment="1" applyProtection="1">
      <alignment horizontal="right" vertical="center"/>
      <protection hidden="1"/>
    </xf>
    <xf numFmtId="178" fontId="21" fillId="0" borderId="0" xfId="1" applyNumberFormat="1" applyFont="1" applyFill="1" applyBorder="1" applyAlignment="1" applyProtection="1">
      <alignment horizontal="right" vertical="center"/>
      <protection hidden="1"/>
    </xf>
    <xf numFmtId="179" fontId="21" fillId="0" borderId="0" xfId="1" applyNumberFormat="1" applyFont="1" applyFill="1" applyBorder="1" applyAlignment="1" applyProtection="1">
      <alignment horizontal="right" vertical="center"/>
      <protection hidden="1"/>
    </xf>
    <xf numFmtId="178" fontId="16" fillId="0" borderId="0" xfId="1" applyNumberFormat="1" applyFont="1" applyFill="1" applyAlignment="1" applyProtection="1">
      <alignment vertical="center"/>
      <protection hidden="1"/>
    </xf>
    <xf numFmtId="177" fontId="16" fillId="2" borderId="0" xfId="1" applyFont="1" applyFill="1" applyBorder="1" applyAlignment="1" applyProtection="1">
      <alignment horizontal="center" vertical="center"/>
      <protection hidden="1"/>
    </xf>
    <xf numFmtId="0" fontId="8" fillId="0" borderId="9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8" fillId="0" borderId="32" xfId="0" applyFont="1" applyFill="1" applyBorder="1" applyAlignment="1" applyProtection="1">
      <alignment horizontal="center" vertical="center" wrapText="1"/>
      <protection hidden="1"/>
    </xf>
    <xf numFmtId="0" fontId="16" fillId="0" borderId="1" xfId="5" applyFont="1" applyFill="1" applyBorder="1" applyAlignment="1" applyProtection="1">
      <alignment horizontal="left" vertical="center"/>
      <protection hidden="1"/>
    </xf>
    <xf numFmtId="3" fontId="16" fillId="0" borderId="0" xfId="5" applyNumberFormat="1" applyFont="1" applyFill="1" applyBorder="1" applyAlignment="1" applyProtection="1">
      <alignment horizontal="center" vertical="center"/>
      <protection hidden="1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3" fontId="16" fillId="0" borderId="0" xfId="5" applyNumberFormat="1" applyFont="1" applyFill="1" applyBorder="1" applyAlignment="1" applyProtection="1">
      <alignment horizontal="right" vertical="center"/>
      <protection hidden="1"/>
    </xf>
    <xf numFmtId="0" fontId="16" fillId="0" borderId="0" xfId="5" applyFont="1" applyFill="1" applyBorder="1" applyAlignment="1" applyProtection="1">
      <alignment horizontal="right" vertical="center"/>
      <protection hidden="1"/>
    </xf>
    <xf numFmtId="178" fontId="22" fillId="0" borderId="0" xfId="1" applyNumberFormat="1" applyFont="1" applyFill="1" applyAlignment="1" applyProtection="1">
      <alignment vertical="center"/>
      <protection locked="0" hidden="1"/>
    </xf>
    <xf numFmtId="180" fontId="22" fillId="0" borderId="0" xfId="1" applyNumberFormat="1" applyFont="1" applyFill="1" applyAlignment="1" applyProtection="1">
      <alignment vertical="center"/>
      <protection locked="0" hidden="1"/>
    </xf>
    <xf numFmtId="180" fontId="22" fillId="0" borderId="0" xfId="6" applyNumberFormat="1" applyFont="1" applyFill="1" applyBorder="1" applyAlignment="1" applyProtection="1">
      <alignment vertical="center"/>
      <protection hidden="1"/>
    </xf>
    <xf numFmtId="0" fontId="10" fillId="0" borderId="3" xfId="0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left" vertical="center" wrapText="1" indent="1"/>
      <protection hidden="1"/>
    </xf>
    <xf numFmtId="0" fontId="10" fillId="0" borderId="11" xfId="0" applyFont="1" applyFill="1" applyBorder="1" applyAlignment="1" applyProtection="1">
      <alignment vertical="center" wrapText="1"/>
      <protection hidden="1"/>
    </xf>
    <xf numFmtId="177" fontId="31" fillId="0" borderId="60" xfId="1" quotePrefix="1" applyFont="1" applyFill="1" applyBorder="1" applyAlignment="1" applyProtection="1">
      <alignment horizontal="right" vertical="center"/>
      <protection locked="0" hidden="1"/>
    </xf>
    <xf numFmtId="177" fontId="31" fillId="0" borderId="0" xfId="1" applyFont="1" applyFill="1" applyBorder="1" applyAlignment="1" applyProtection="1">
      <alignment horizontal="right" vertical="center"/>
      <protection locked="0" hidden="1"/>
    </xf>
    <xf numFmtId="177" fontId="31" fillId="0" borderId="8" xfId="1" applyFont="1" applyFill="1" applyBorder="1" applyAlignment="1" applyProtection="1">
      <alignment horizontal="right" vertical="center"/>
      <protection locked="0" hidden="1"/>
    </xf>
    <xf numFmtId="177" fontId="31" fillId="0" borderId="10" xfId="1" applyFont="1" applyFill="1" applyBorder="1" applyAlignment="1" applyProtection="1">
      <alignment horizontal="right" vertical="center"/>
      <protection locked="0" hidden="1"/>
    </xf>
    <xf numFmtId="177" fontId="31" fillId="0" borderId="1" xfId="1" applyFont="1" applyFill="1" applyBorder="1" applyAlignment="1" applyProtection="1">
      <alignment horizontal="right" vertical="center"/>
      <protection locked="0" hidden="1"/>
    </xf>
    <xf numFmtId="0" fontId="32" fillId="2" borderId="2" xfId="5" applyNumberFormat="1" applyFont="1" applyFill="1" applyBorder="1" applyAlignment="1" applyProtection="1">
      <alignment horizontal="left"/>
      <protection hidden="1"/>
    </xf>
    <xf numFmtId="0" fontId="32" fillId="2" borderId="2" xfId="5" applyNumberFormat="1" applyFont="1" applyFill="1" applyBorder="1" applyAlignment="1" applyProtection="1">
      <alignment horizontal="right"/>
      <protection hidden="1"/>
    </xf>
    <xf numFmtId="0" fontId="32" fillId="2" borderId="2" xfId="5" applyNumberFormat="1" applyFont="1" applyFill="1" applyBorder="1" applyAlignment="1" applyProtection="1">
      <alignment horizontal="right" vertical="center"/>
      <protection hidden="1"/>
    </xf>
    <xf numFmtId="0" fontId="32" fillId="2" borderId="0" xfId="5" applyNumberFormat="1" applyFont="1" applyFill="1" applyBorder="1" applyAlignment="1" applyProtection="1">
      <protection hidden="1"/>
    </xf>
    <xf numFmtId="0" fontId="32" fillId="2" borderId="0" xfId="5" applyNumberFormat="1" applyFont="1" applyFill="1" applyBorder="1" applyAlignment="1" applyProtection="1">
      <alignment horizontal="left"/>
      <protection hidden="1"/>
    </xf>
    <xf numFmtId="0" fontId="32" fillId="2" borderId="0" xfId="5" applyNumberFormat="1" applyFont="1" applyFill="1" applyBorder="1" applyAlignment="1" applyProtection="1">
      <alignment horizontal="right"/>
      <protection hidden="1"/>
    </xf>
    <xf numFmtId="0" fontId="31" fillId="0" borderId="0" xfId="0" applyFont="1" applyFill="1" applyAlignment="1" applyProtection="1">
      <alignment vertical="center"/>
      <protection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31" fillId="0" borderId="0" xfId="0" applyFont="1" applyFill="1" applyBorder="1" applyAlignment="1" applyProtection="1">
      <alignment horizontal="right" vertical="center"/>
      <protection hidden="1"/>
    </xf>
    <xf numFmtId="0" fontId="33" fillId="0" borderId="0" xfId="0" applyFont="1" applyProtection="1">
      <protection hidden="1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8" fillId="0" borderId="0" xfId="0" applyFont="1" applyBorder="1" applyAlignment="1" applyProtection="1">
      <alignment vertical="top"/>
      <protection hidden="1"/>
    </xf>
    <xf numFmtId="0" fontId="8" fillId="0" borderId="0" xfId="0" applyFont="1" applyAlignment="1" applyProtection="1">
      <alignment vertical="top"/>
      <protection hidden="1"/>
    </xf>
    <xf numFmtId="0" fontId="32" fillId="2" borderId="2" xfId="5" applyNumberFormat="1" applyFont="1" applyFill="1" applyBorder="1" applyAlignment="1" applyProtection="1">
      <alignment vertical="center"/>
      <protection hidden="1"/>
    </xf>
    <xf numFmtId="0" fontId="32" fillId="2" borderId="0" xfId="5" applyNumberFormat="1" applyFont="1" applyFill="1" applyBorder="1" applyAlignment="1" applyProtection="1">
      <alignment horizontal="left" vertical="center"/>
      <protection hidden="1"/>
    </xf>
    <xf numFmtId="0" fontId="31" fillId="0" borderId="2" xfId="0" applyFont="1" applyBorder="1" applyAlignment="1">
      <alignment vertical="center"/>
    </xf>
    <xf numFmtId="0" fontId="31" fillId="0" borderId="2" xfId="0" applyFont="1" applyBorder="1" applyAlignment="1">
      <alignment horizontal="right" vertical="center"/>
    </xf>
    <xf numFmtId="0" fontId="31" fillId="0" borderId="2" xfId="0" applyFont="1" applyBorder="1" applyAlignment="1"/>
    <xf numFmtId="0" fontId="31" fillId="0" borderId="2" xfId="0" applyFont="1" applyBorder="1" applyAlignment="1">
      <alignment horizontal="right"/>
    </xf>
    <xf numFmtId="3" fontId="27" fillId="2" borderId="5" xfId="3" applyNumberFormat="1" applyFont="1" applyFill="1" applyBorder="1" applyAlignment="1" applyProtection="1">
      <alignment vertical="center" wrapText="1"/>
      <protection hidden="1"/>
    </xf>
    <xf numFmtId="1" fontId="27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7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3" xfId="0" quotePrefix="1" applyNumberFormat="1" applyFont="1" applyFill="1" applyBorder="1" applyAlignment="1" applyProtection="1">
      <alignment horizontal="center" vertical="center" wrapText="1"/>
      <protection hidden="1"/>
    </xf>
    <xf numFmtId="180" fontId="27" fillId="2" borderId="0" xfId="1" applyNumberFormat="1" applyFont="1" applyFill="1" applyBorder="1" applyAlignment="1" applyProtection="1">
      <alignment horizontal="right" vertical="center"/>
      <protection hidden="1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0" xfId="1" applyFont="1" applyFill="1" applyBorder="1" applyAlignment="1" applyProtection="1">
      <alignment horizontal="center" vertical="center" wrapText="1"/>
      <protection hidden="1"/>
    </xf>
    <xf numFmtId="1" fontId="34" fillId="2" borderId="11" xfId="0" quotePrefix="1" applyNumberFormat="1" applyFont="1" applyFill="1" applyBorder="1" applyAlignment="1" applyProtection="1">
      <alignment horizontal="center" vertical="center" wrapText="1"/>
      <protection hidden="1"/>
    </xf>
    <xf numFmtId="41" fontId="34" fillId="2" borderId="1" xfId="1" applyNumberFormat="1" applyFont="1" applyFill="1" applyBorder="1" applyAlignment="1" applyProtection="1">
      <alignment horizontal="right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 wrapText="1"/>
      <protection locked="0" hidden="1"/>
    </xf>
    <xf numFmtId="3" fontId="27" fillId="2" borderId="9" xfId="3" applyNumberFormat="1" applyFont="1" applyFill="1" applyBorder="1" applyAlignment="1" applyProtection="1">
      <alignment horizontal="center" vertical="center" wrapText="1"/>
      <protection hidden="1"/>
    </xf>
    <xf numFmtId="49" fontId="27" fillId="3" borderId="6" xfId="0" applyNumberFormat="1" applyFont="1" applyFill="1" applyBorder="1" applyAlignment="1" applyProtection="1">
      <alignment horizontal="center" vertical="center" wrapText="1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77" fontId="34" fillId="2" borderId="10" xfId="1" applyFont="1" applyFill="1" applyBorder="1" applyAlignment="1" applyProtection="1">
      <alignment horizontal="center" vertical="center"/>
      <protection locked="0" hidden="1"/>
    </xf>
    <xf numFmtId="1" fontId="27" fillId="3" borderId="6" xfId="0" applyNumberFormat="1" applyFont="1" applyFill="1" applyBorder="1" applyAlignment="1" applyProtection="1">
      <alignment horizontal="center" vertical="center" wrapText="1"/>
      <protection hidden="1"/>
    </xf>
    <xf numFmtId="1" fontId="34" fillId="2" borderId="3" xfId="0" quotePrefix="1" applyNumberFormat="1" applyFont="1" applyFill="1" applyBorder="1" applyAlignment="1" applyProtection="1">
      <alignment horizontal="center" vertical="center" wrapText="1"/>
      <protection hidden="1"/>
    </xf>
    <xf numFmtId="177" fontId="27" fillId="2" borderId="0" xfId="1" applyFont="1" applyFill="1" applyBorder="1" applyAlignment="1" applyProtection="1">
      <alignment horizontal="right" vertical="center"/>
      <protection hidden="1"/>
    </xf>
    <xf numFmtId="177" fontId="34" fillId="2" borderId="1" xfId="1" applyFont="1" applyFill="1" applyBorder="1" applyAlignment="1" applyProtection="1">
      <alignment horizontal="right" vertical="center"/>
      <protection locked="0" hidden="1"/>
    </xf>
    <xf numFmtId="0" fontId="31" fillId="0" borderId="0" xfId="0" applyFont="1" applyFill="1" applyBorder="1" applyAlignment="1" applyProtection="1">
      <alignment vertical="center"/>
      <protection hidden="1"/>
    </xf>
    <xf numFmtId="0" fontId="31" fillId="0" borderId="2" xfId="0" applyFont="1" applyFill="1" applyBorder="1" applyAlignment="1" applyProtection="1">
      <alignment vertical="center"/>
      <protection hidden="1"/>
    </xf>
    <xf numFmtId="0" fontId="33" fillId="0" borderId="2" xfId="0" applyFont="1" applyBorder="1" applyAlignment="1">
      <alignment vertical="center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81" fontId="16" fillId="0" borderId="12" xfId="6" quotePrefix="1" applyNumberFormat="1" applyFont="1" applyBorder="1" applyAlignment="1" applyProtection="1">
      <alignment horizontal="center" vertical="center"/>
      <protection hidden="1"/>
    </xf>
    <xf numFmtId="180" fontId="16" fillId="0" borderId="0" xfId="6" applyNumberFormat="1" applyFont="1" applyFill="1" applyBorder="1" applyAlignment="1" applyProtection="1">
      <alignment vertical="center"/>
      <protection hidden="1"/>
    </xf>
    <xf numFmtId="3" fontId="16" fillId="0" borderId="0" xfId="6" applyNumberFormat="1" applyFont="1" applyFill="1" applyBorder="1" applyAlignment="1" applyProtection="1">
      <alignment vertical="center"/>
      <protection hidden="1"/>
    </xf>
    <xf numFmtId="0" fontId="21" fillId="2" borderId="2" xfId="5" applyNumberFormat="1" applyFont="1" applyFill="1" applyBorder="1" applyAlignment="1" applyProtection="1">
      <alignment vertical="center"/>
      <protection hidden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79" fontId="21" fillId="3" borderId="0" xfId="0" applyNumberFormat="1" applyFont="1" applyFill="1" applyBorder="1" applyAlignment="1" applyProtection="1">
      <alignment horizontal="right" vertical="center"/>
      <protection hidden="1"/>
    </xf>
    <xf numFmtId="177" fontId="35" fillId="0" borderId="1" xfId="1" applyFont="1" applyFill="1" applyBorder="1" applyAlignment="1" applyProtection="1">
      <alignment horizontal="right" vertical="center"/>
      <protection locked="0" hidden="1"/>
    </xf>
    <xf numFmtId="177" fontId="34" fillId="0" borderId="1" xfId="1" applyFont="1" applyFill="1" applyBorder="1" applyAlignment="1" applyProtection="1">
      <alignment horizontal="right" vertical="center"/>
      <protection locked="0" hidden="1"/>
    </xf>
    <xf numFmtId="41" fontId="34" fillId="0" borderId="1" xfId="1" applyNumberFormat="1" applyFont="1" applyFill="1" applyBorder="1" applyAlignment="1" applyProtection="1">
      <alignment horizontal="right" vertical="center"/>
      <protection locked="0" hidden="1"/>
    </xf>
    <xf numFmtId="180" fontId="16" fillId="0" borderId="0" xfId="1" applyNumberFormat="1" applyFont="1" applyFill="1" applyAlignment="1" applyProtection="1">
      <alignment vertical="center"/>
      <protection hidden="1"/>
    </xf>
    <xf numFmtId="3" fontId="22" fillId="0" borderId="0" xfId="6" applyNumberFormat="1" applyFont="1" applyFill="1" applyBorder="1" applyAlignment="1" applyProtection="1">
      <alignment vertical="center"/>
      <protection locked="0" hidden="1"/>
    </xf>
    <xf numFmtId="1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5" applyFont="1" applyFill="1" applyBorder="1" applyAlignment="1" applyProtection="1">
      <alignment horizontal="center" vertical="center"/>
      <protection hidden="1"/>
    </xf>
    <xf numFmtId="0" fontId="8" fillId="2" borderId="27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28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49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50" xfId="1" quotePrefix="1" applyNumberFormat="1" applyFont="1" applyFill="1" applyBorder="1" applyAlignment="1" applyProtection="1">
      <alignment horizontal="center" vertical="center"/>
      <protection hidden="1"/>
    </xf>
    <xf numFmtId="0" fontId="9" fillId="2" borderId="17" xfId="1" quotePrefix="1" applyNumberFormat="1" applyFont="1" applyFill="1" applyBorder="1" applyAlignment="1" applyProtection="1">
      <alignment horizontal="center" vertical="center"/>
      <protection hidden="1"/>
    </xf>
    <xf numFmtId="0" fontId="9" fillId="2" borderId="5" xfId="1" quotePrefix="1" applyNumberFormat="1" applyFont="1" applyFill="1" applyBorder="1" applyAlignment="1" applyProtection="1">
      <alignment horizontal="center" vertical="center"/>
      <protection hidden="1"/>
    </xf>
    <xf numFmtId="176" fontId="8" fillId="2" borderId="2" xfId="3" applyFont="1" applyFill="1" applyBorder="1" applyAlignment="1" applyProtection="1">
      <alignment horizontal="center" vertical="center" wrapText="1"/>
      <protection hidden="1"/>
    </xf>
    <xf numFmtId="176" fontId="8" fillId="2" borderId="20" xfId="3" applyFont="1" applyFill="1" applyBorder="1" applyAlignment="1" applyProtection="1">
      <alignment horizontal="center" vertical="center" wrapText="1"/>
      <protection hidden="1"/>
    </xf>
    <xf numFmtId="176" fontId="8" fillId="2" borderId="21" xfId="3" applyFont="1" applyFill="1" applyBorder="1" applyAlignment="1" applyProtection="1">
      <alignment horizontal="center" vertical="center" wrapText="1"/>
      <protection hidden="1"/>
    </xf>
    <xf numFmtId="176" fontId="8" fillId="2" borderId="22" xfId="3" applyFont="1" applyFill="1" applyBorder="1" applyAlignment="1" applyProtection="1">
      <alignment horizontal="center" vertical="center" wrapText="1"/>
      <protection hidden="1"/>
    </xf>
    <xf numFmtId="0" fontId="8" fillId="2" borderId="17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5" xfId="1" quotePrefix="1" applyNumberFormat="1" applyFont="1" applyFill="1" applyBorder="1" applyAlignment="1" applyProtection="1">
      <alignment horizontal="center" vertical="center"/>
      <protection hidden="1"/>
    </xf>
    <xf numFmtId="0" fontId="8" fillId="2" borderId="1" xfId="5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horizontal="left" vertical="center"/>
    </xf>
    <xf numFmtId="0" fontId="8" fillId="2" borderId="1" xfId="5" applyFont="1" applyFill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1" fontId="8" fillId="2" borderId="56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34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1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8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176" fontId="8" fillId="2" borderId="56" xfId="3" applyFont="1" applyFill="1" applyBorder="1" applyAlignment="1" applyProtection="1">
      <alignment horizontal="center" vertical="center" wrapText="1"/>
      <protection hidden="1"/>
    </xf>
    <xf numFmtId="176" fontId="8" fillId="2" borderId="34" xfId="3" applyFont="1" applyFill="1" applyBorder="1" applyAlignment="1" applyProtection="1">
      <alignment horizontal="center" vertical="center" wrapText="1"/>
      <protection hidden="1"/>
    </xf>
    <xf numFmtId="49" fontId="8" fillId="2" borderId="56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34" xfId="3" applyNumberFormat="1" applyFont="1" applyFill="1" applyBorder="1" applyAlignment="1" applyProtection="1">
      <alignment horizontal="center" vertical="center" wrapText="1"/>
      <protection hidden="1"/>
    </xf>
    <xf numFmtId="1" fontId="8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5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5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6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7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38" xfId="0" applyNumberFormat="1" applyFont="1" applyFill="1" applyBorder="1" applyAlignment="1" applyProtection="1">
      <alignment horizontal="center" vertical="center" wrapText="1"/>
      <protection hidden="1"/>
    </xf>
    <xf numFmtId="176" fontId="8" fillId="2" borderId="34" xfId="3" applyFont="1" applyFill="1" applyBorder="1" applyAlignment="1" applyProtection="1">
      <alignment horizontal="center" vertical="center"/>
      <protection hidden="1"/>
    </xf>
    <xf numFmtId="1" fontId="8" fillId="2" borderId="53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8" fillId="2" borderId="54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5" applyNumberFormat="1" applyFont="1" applyFill="1" applyAlignment="1" applyProtection="1">
      <alignment horizontal="left" vertical="center"/>
      <protection hidden="1"/>
    </xf>
    <xf numFmtId="0" fontId="19" fillId="2" borderId="0" xfId="5" applyFont="1" applyFill="1" applyBorder="1" applyAlignment="1" applyProtection="1">
      <alignment horizontal="center" vertical="center"/>
      <protection hidden="1"/>
    </xf>
    <xf numFmtId="176" fontId="16" fillId="2" borderId="51" xfId="3" applyFont="1" applyFill="1" applyBorder="1" applyAlignment="1" applyProtection="1">
      <alignment horizontal="center" vertical="center" wrapText="1"/>
      <protection hidden="1"/>
    </xf>
    <xf numFmtId="176" fontId="16" fillId="2" borderId="19" xfId="3" applyFont="1" applyFill="1" applyBorder="1" applyAlignment="1" applyProtection="1">
      <alignment horizontal="center" vertical="center"/>
      <protection hidden="1"/>
    </xf>
    <xf numFmtId="1" fontId="16" fillId="2" borderId="18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27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28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49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50" xfId="1" quotePrefix="1" applyNumberFormat="1" applyFont="1" applyFill="1" applyBorder="1" applyAlignment="1" applyProtection="1">
      <alignment horizontal="center" vertical="center"/>
      <protection hidden="1"/>
    </xf>
    <xf numFmtId="0" fontId="16" fillId="2" borderId="0" xfId="5" applyNumberFormat="1" applyFont="1" applyFill="1" applyAlignment="1" applyProtection="1">
      <alignment horizontal="left" vertical="top"/>
      <protection hidden="1"/>
    </xf>
    <xf numFmtId="176" fontId="16" fillId="2" borderId="2" xfId="3" applyFont="1" applyFill="1" applyBorder="1" applyAlignment="1" applyProtection="1">
      <alignment horizontal="center" vertical="center" wrapText="1"/>
      <protection hidden="1"/>
    </xf>
    <xf numFmtId="176" fontId="16" fillId="2" borderId="20" xfId="3" applyFont="1" applyFill="1" applyBorder="1" applyAlignment="1" applyProtection="1">
      <alignment horizontal="center" vertical="center" wrapText="1"/>
      <protection hidden="1"/>
    </xf>
    <xf numFmtId="176" fontId="16" fillId="2" borderId="21" xfId="3" applyFont="1" applyFill="1" applyBorder="1" applyAlignment="1" applyProtection="1">
      <alignment horizontal="center" vertical="center" wrapText="1"/>
      <protection hidden="1"/>
    </xf>
    <xf numFmtId="176" fontId="16" fillId="2" borderId="22" xfId="3" applyFont="1" applyFill="1" applyBorder="1" applyAlignment="1" applyProtection="1">
      <alignment horizontal="center" vertical="center" wrapText="1"/>
      <protection hidden="1"/>
    </xf>
    <xf numFmtId="0" fontId="32" fillId="2" borderId="0" xfId="5" applyNumberFormat="1" applyFont="1" applyFill="1" applyBorder="1" applyAlignment="1" applyProtection="1">
      <alignment horizontal="left"/>
      <protection hidden="1"/>
    </xf>
    <xf numFmtId="0" fontId="33" fillId="0" borderId="0" xfId="0" applyFont="1" applyAlignment="1"/>
    <xf numFmtId="176" fontId="16" fillId="2" borderId="56" xfId="3" applyFont="1" applyFill="1" applyBorder="1" applyAlignment="1" applyProtection="1">
      <alignment horizontal="center" vertical="center" wrapText="1"/>
      <protection hidden="1"/>
    </xf>
    <xf numFmtId="176" fontId="16" fillId="2" borderId="34" xfId="3" applyFont="1" applyFill="1" applyBorder="1" applyAlignment="1" applyProtection="1">
      <alignment horizontal="center" vertical="center"/>
      <protection hidden="1"/>
    </xf>
    <xf numFmtId="176" fontId="16" fillId="2" borderId="7" xfId="3" applyFont="1" applyFill="1" applyBorder="1" applyAlignment="1" applyProtection="1">
      <alignment horizontal="center" vertical="center" wrapText="1"/>
      <protection hidden="1"/>
    </xf>
    <xf numFmtId="176" fontId="16" fillId="2" borderId="36" xfId="3" applyFont="1" applyFill="1" applyBorder="1" applyAlignment="1" applyProtection="1">
      <alignment horizontal="center" vertical="center"/>
      <protection hidden="1"/>
    </xf>
    <xf numFmtId="1" fontId="16" fillId="2" borderId="2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4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6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33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1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8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2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16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1" xfId="0" applyNumberFormat="1" applyFont="1" applyFill="1" applyBorder="1" applyAlignment="1" applyProtection="1">
      <alignment horizontal="center" vertical="center" wrapText="1"/>
      <protection hidden="1"/>
    </xf>
    <xf numFmtId="176" fontId="16" fillId="2" borderId="34" xfId="3" applyFont="1" applyFill="1" applyBorder="1" applyAlignment="1" applyProtection="1">
      <alignment horizontal="center" vertical="center" wrapText="1"/>
      <protection hidden="1"/>
    </xf>
    <xf numFmtId="0" fontId="7" fillId="2" borderId="0" xfId="5" applyFont="1" applyFill="1" applyBorder="1" applyAlignment="1" applyProtection="1">
      <alignment horizontal="center" vertical="center"/>
      <protection hidden="1"/>
    </xf>
    <xf numFmtId="0" fontId="8" fillId="0" borderId="61" xfId="0" applyFont="1" applyFill="1" applyBorder="1" applyAlignment="1" applyProtection="1">
      <alignment horizontal="center" vertical="center" wrapText="1"/>
      <protection hidden="1"/>
    </xf>
    <xf numFmtId="0" fontId="8" fillId="0" borderId="62" xfId="0" applyFont="1" applyFill="1" applyBorder="1" applyAlignment="1" applyProtection="1">
      <alignment horizontal="center" vertical="center"/>
      <protection hidden="1"/>
    </xf>
    <xf numFmtId="0" fontId="8" fillId="0" borderId="59" xfId="0" applyFont="1" applyFill="1" applyBorder="1" applyAlignment="1" applyProtection="1">
      <alignment horizontal="center" vertical="center" wrapText="1"/>
      <protection hidden="1"/>
    </xf>
    <xf numFmtId="0" fontId="8" fillId="0" borderId="37" xfId="0" applyFont="1" applyFill="1" applyBorder="1" applyAlignment="1" applyProtection="1">
      <alignment horizontal="center" vertical="center"/>
      <protection hidden="1"/>
    </xf>
    <xf numFmtId="0" fontId="8" fillId="0" borderId="37" xfId="0" applyFont="1" applyFill="1" applyBorder="1" applyAlignment="1" applyProtection="1">
      <alignment horizontal="center" vertical="center" wrapText="1"/>
      <protection hidden="1"/>
    </xf>
    <xf numFmtId="0" fontId="8" fillId="0" borderId="56" xfId="0" applyFont="1" applyFill="1" applyBorder="1" applyAlignment="1" applyProtection="1">
      <alignment horizontal="center" vertical="center"/>
      <protection hidden="1"/>
    </xf>
    <xf numFmtId="0" fontId="8" fillId="0" borderId="25" xfId="0" applyFont="1" applyFill="1" applyBorder="1" applyAlignment="1" applyProtection="1">
      <alignment horizontal="center" vertical="center"/>
      <protection hidden="1"/>
    </xf>
    <xf numFmtId="0" fontId="8" fillId="0" borderId="26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right"/>
      <protection hidden="1"/>
    </xf>
    <xf numFmtId="0" fontId="0" fillId="0" borderId="1" xfId="0" applyBorder="1" applyAlignment="1">
      <alignment horizontal="right"/>
    </xf>
    <xf numFmtId="0" fontId="31" fillId="0" borderId="0" xfId="0" applyFont="1" applyFill="1" applyBorder="1" applyAlignment="1" applyProtection="1">
      <alignment vertical="center"/>
      <protection hidden="1"/>
    </xf>
    <xf numFmtId="0" fontId="33" fillId="0" borderId="0" xfId="0" applyFont="1" applyBorder="1" applyAlignment="1">
      <alignment vertical="center"/>
    </xf>
    <xf numFmtId="0" fontId="31" fillId="0" borderId="2" xfId="0" applyFont="1" applyFill="1" applyBorder="1" applyAlignment="1" applyProtection="1">
      <alignment vertical="center"/>
      <protection hidden="1"/>
    </xf>
    <xf numFmtId="0" fontId="33" fillId="0" borderId="2" xfId="0" applyFont="1" applyBorder="1" applyAlignment="1">
      <alignment vertical="center"/>
    </xf>
    <xf numFmtId="0" fontId="8" fillId="0" borderId="0" xfId="0" applyFont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1" fontId="16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6" fillId="2" borderId="2" xfId="0" quotePrefix="1" applyNumberFormat="1" applyFont="1" applyFill="1" applyBorder="1" applyAlignment="1" applyProtection="1">
      <alignment horizontal="center" vertical="center" wrapText="1"/>
      <protection hidden="1"/>
    </xf>
    <xf numFmtId="3" fontId="27" fillId="2" borderId="25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6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30" xfId="3" applyNumberFormat="1" applyFont="1" applyFill="1" applyBorder="1" applyAlignment="1" applyProtection="1">
      <alignment horizontal="center" vertical="center" wrapText="1"/>
      <protection hidden="1"/>
    </xf>
    <xf numFmtId="1" fontId="27" fillId="2" borderId="31" xfId="0" applyNumberFormat="1" applyFont="1" applyFill="1" applyBorder="1" applyAlignment="1" applyProtection="1">
      <alignment horizontal="center" vertical="center" wrapText="1"/>
      <protection hidden="1"/>
    </xf>
    <xf numFmtId="1" fontId="27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7" fillId="2" borderId="20" xfId="3" applyNumberFormat="1" applyFont="1" applyFill="1" applyBorder="1" applyAlignment="1" applyProtection="1">
      <alignment horizontal="center" vertical="center" wrapText="1"/>
      <protection hidden="1"/>
    </xf>
    <xf numFmtId="0" fontId="27" fillId="2" borderId="22" xfId="3" applyNumberFormat="1" applyFont="1" applyFill="1" applyBorder="1" applyAlignment="1" applyProtection="1">
      <alignment horizontal="center" vertical="center" wrapText="1"/>
      <protection hidden="1"/>
    </xf>
    <xf numFmtId="176" fontId="27" fillId="2" borderId="17" xfId="3" applyFont="1" applyFill="1" applyBorder="1" applyAlignment="1" applyProtection="1">
      <alignment horizontal="center" vertical="center" wrapText="1"/>
      <protection hidden="1"/>
    </xf>
    <xf numFmtId="176" fontId="27" fillId="2" borderId="5" xfId="3" applyFont="1" applyFill="1" applyBorder="1" applyAlignment="1" applyProtection="1">
      <alignment horizontal="center" vertical="center" wrapText="1"/>
      <protection hidden="1"/>
    </xf>
    <xf numFmtId="1" fontId="27" fillId="3" borderId="7" xfId="0" applyNumberFormat="1" applyFont="1" applyFill="1" applyBorder="1" applyAlignment="1" applyProtection="1">
      <alignment horizontal="center" vertical="center" wrapText="1"/>
      <protection hidden="1"/>
    </xf>
    <xf numFmtId="1" fontId="27" fillId="3" borderId="32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0" xfId="5" applyFont="1" applyFill="1" applyBorder="1" applyAlignment="1" applyProtection="1">
      <alignment horizontal="center" vertical="center" shrinkToFit="1"/>
      <protection hidden="1"/>
    </xf>
    <xf numFmtId="3" fontId="27" fillId="2" borderId="17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7" xfId="3" applyNumberFormat="1" applyFont="1" applyFill="1" applyBorder="1" applyAlignment="1" applyProtection="1">
      <alignment horizontal="center" vertical="center" wrapText="1"/>
      <protection hidden="1"/>
    </xf>
    <xf numFmtId="3" fontId="27" fillId="2" borderId="28" xfId="3" applyNumberFormat="1" applyFont="1" applyFill="1" applyBorder="1" applyAlignment="1" applyProtection="1">
      <alignment horizontal="center" vertical="center" wrapText="1"/>
      <protection hidden="1"/>
    </xf>
    <xf numFmtId="1" fontId="16" fillId="2" borderId="29" xfId="0" applyNumberFormat="1" applyFont="1" applyFill="1" applyBorder="1" applyAlignment="1" applyProtection="1">
      <alignment horizontal="center" vertical="center" wrapText="1"/>
      <protection hidden="1"/>
    </xf>
    <xf numFmtId="1" fontId="22" fillId="2" borderId="29" xfId="0" quotePrefix="1" applyNumberFormat="1" applyFont="1" applyFill="1" applyBorder="1" applyAlignment="1" applyProtection="1">
      <alignment horizontal="center" vertical="center" wrapText="1"/>
      <protection hidden="1"/>
    </xf>
    <xf numFmtId="177" fontId="34" fillId="0" borderId="10" xfId="1" applyFont="1" applyBorder="1" applyAlignment="1" applyProtection="1">
      <alignment horizontal="center" vertical="center"/>
      <protection locked="0" hidden="1"/>
    </xf>
    <xf numFmtId="177" fontId="34" fillId="0" borderId="1" xfId="1" applyFont="1" applyBorder="1" applyAlignment="1" applyProtection="1">
      <alignment horizontal="center" vertical="center"/>
      <protection locked="0" hidden="1"/>
    </xf>
    <xf numFmtId="177" fontId="34" fillId="2" borderId="1" xfId="1" applyFont="1" applyFill="1" applyBorder="1" applyAlignment="1" applyProtection="1">
      <alignment horizontal="center" vertical="center"/>
      <protection locked="0" hidden="1"/>
    </xf>
    <xf numFmtId="177" fontId="27" fillId="0" borderId="8" xfId="1" applyFont="1" applyBorder="1" applyAlignment="1" applyProtection="1">
      <alignment horizontal="center" vertical="center"/>
      <protection hidden="1"/>
    </xf>
    <xf numFmtId="177" fontId="27" fillId="0" borderId="0" xfId="1" applyFont="1" applyBorder="1" applyAlignment="1" applyProtection="1">
      <alignment horizontal="center" vertical="center"/>
      <protection hidden="1"/>
    </xf>
    <xf numFmtId="177" fontId="27" fillId="2" borderId="0" xfId="1" applyFont="1" applyFill="1" applyBorder="1" applyAlignment="1" applyProtection="1">
      <alignment horizontal="center" vertical="center"/>
      <protection hidden="1"/>
    </xf>
    <xf numFmtId="177" fontId="27" fillId="2" borderId="8" xfId="1" applyFont="1" applyFill="1" applyBorder="1" applyAlignment="1" applyProtection="1">
      <alignment horizontal="center" vertical="center"/>
      <protection hidden="1"/>
    </xf>
    <xf numFmtId="177" fontId="34" fillId="2" borderId="10" xfId="1" applyFont="1" applyFill="1" applyBorder="1" applyAlignment="1" applyProtection="1">
      <alignment horizontal="center" vertical="center"/>
      <protection locked="0" hidden="1"/>
    </xf>
    <xf numFmtId="0" fontId="16" fillId="2" borderId="0" xfId="5" applyFont="1" applyFill="1" applyAlignment="1" applyProtection="1">
      <alignment horizontal="right" vertical="top"/>
      <protection hidden="1"/>
    </xf>
    <xf numFmtId="0" fontId="16" fillId="0" borderId="0" xfId="0" applyFont="1" applyAlignment="1" applyProtection="1">
      <alignment horizontal="right" vertical="top"/>
      <protection hidden="1"/>
    </xf>
    <xf numFmtId="0" fontId="16" fillId="2" borderId="0" xfId="5" applyFont="1" applyFill="1" applyAlignment="1" applyProtection="1">
      <alignment horizontal="right" vertical="center"/>
      <protection hidden="1"/>
    </xf>
    <xf numFmtId="0" fontId="18" fillId="0" borderId="0" xfId="0" applyFont="1" applyAlignment="1" applyProtection="1">
      <alignment horizontal="right" vertical="center"/>
      <protection hidden="1"/>
    </xf>
    <xf numFmtId="0" fontId="19" fillId="0" borderId="0" xfId="5" applyFont="1" applyFill="1" applyBorder="1" applyAlignment="1" applyProtection="1">
      <alignment horizontal="center" vertical="center"/>
      <protection hidden="1"/>
    </xf>
    <xf numFmtId="0" fontId="16" fillId="2" borderId="16" xfId="6" applyFont="1" applyFill="1" applyBorder="1" applyAlignment="1" applyProtection="1">
      <alignment horizontal="center" vertical="center"/>
      <protection hidden="1"/>
    </xf>
    <xf numFmtId="0" fontId="16" fillId="2" borderId="47" xfId="6" applyFont="1" applyFill="1" applyBorder="1" applyAlignment="1" applyProtection="1">
      <alignment horizontal="center" vertical="center"/>
      <protection hidden="1"/>
    </xf>
    <xf numFmtId="0" fontId="16" fillId="2" borderId="48" xfId="6" applyFont="1" applyFill="1" applyBorder="1" applyAlignment="1" applyProtection="1">
      <alignment horizontal="center" vertical="center"/>
      <protection hidden="1"/>
    </xf>
    <xf numFmtId="0" fontId="16" fillId="2" borderId="40" xfId="6" applyFont="1" applyFill="1" applyBorder="1" applyAlignment="1" applyProtection="1">
      <alignment horizontal="left" vertical="center" wrapText="1"/>
      <protection hidden="1"/>
    </xf>
    <xf numFmtId="0" fontId="16" fillId="2" borderId="14" xfId="6" applyFont="1" applyFill="1" applyBorder="1" applyAlignment="1" applyProtection="1">
      <alignment horizontal="left" vertical="center"/>
      <protection hidden="1"/>
    </xf>
    <xf numFmtId="0" fontId="16" fillId="2" borderId="38" xfId="6" applyFont="1" applyFill="1" applyBorder="1" applyAlignment="1" applyProtection="1">
      <alignment horizontal="center" vertical="center"/>
      <protection hidden="1"/>
    </xf>
    <xf numFmtId="0" fontId="16" fillId="2" borderId="37" xfId="6" applyFont="1" applyFill="1" applyBorder="1" applyAlignment="1" applyProtection="1">
      <alignment horizontal="center" vertical="center"/>
      <protection hidden="1"/>
    </xf>
    <xf numFmtId="0" fontId="16" fillId="0" borderId="33" xfId="6" applyFont="1" applyBorder="1" applyAlignment="1" applyProtection="1">
      <alignment horizontal="left" vertical="center" wrapText="1"/>
      <protection hidden="1"/>
    </xf>
    <xf numFmtId="0" fontId="16" fillId="0" borderId="33" xfId="6" applyFont="1" applyBorder="1" applyAlignment="1" applyProtection="1">
      <alignment horizontal="left" vertical="center"/>
      <protection hidden="1"/>
    </xf>
    <xf numFmtId="0" fontId="16" fillId="0" borderId="34" xfId="6" applyFont="1" applyBorder="1" applyAlignment="1" applyProtection="1">
      <alignment horizontal="left" vertical="center"/>
      <protection hidden="1"/>
    </xf>
    <xf numFmtId="0" fontId="16" fillId="0" borderId="35" xfId="6" applyFont="1" applyBorder="1" applyAlignment="1" applyProtection="1">
      <alignment horizontal="left" vertical="center" wrapText="1"/>
      <protection hidden="1"/>
    </xf>
    <xf numFmtId="0" fontId="16" fillId="0" borderId="35" xfId="6" applyFont="1" applyBorder="1" applyAlignment="1" applyProtection="1">
      <alignment horizontal="left" vertical="center"/>
      <protection hidden="1"/>
    </xf>
    <xf numFmtId="0" fontId="16" fillId="0" borderId="36" xfId="6" applyFont="1" applyBorder="1" applyAlignment="1" applyProtection="1">
      <alignment horizontal="left" vertical="center"/>
      <protection hidden="1"/>
    </xf>
    <xf numFmtId="0" fontId="16" fillId="0" borderId="37" xfId="6" applyFont="1" applyBorder="1" applyAlignment="1" applyProtection="1">
      <alignment horizontal="left" vertical="center" wrapText="1"/>
      <protection hidden="1"/>
    </xf>
    <xf numFmtId="0" fontId="16" fillId="0" borderId="14" xfId="6" applyFont="1" applyBorder="1" applyAlignment="1" applyProtection="1">
      <alignment horizontal="left" vertical="center"/>
      <protection hidden="1"/>
    </xf>
    <xf numFmtId="0" fontId="16" fillId="0" borderId="15" xfId="6" applyFont="1" applyBorder="1" applyAlignment="1" applyProtection="1">
      <alignment horizontal="left" vertical="center" wrapText="1"/>
      <protection hidden="1"/>
    </xf>
    <xf numFmtId="0" fontId="16" fillId="0" borderId="38" xfId="6" applyFont="1" applyBorder="1" applyAlignment="1" applyProtection="1">
      <alignment horizontal="left" vertical="center"/>
      <protection hidden="1"/>
    </xf>
    <xf numFmtId="0" fontId="16" fillId="0" borderId="39" xfId="6" applyFont="1" applyBorder="1" applyAlignment="1" applyProtection="1">
      <alignment horizontal="left" vertical="center"/>
      <protection hidden="1"/>
    </xf>
    <xf numFmtId="0" fontId="16" fillId="0" borderId="42" xfId="6" applyFont="1" applyBorder="1" applyAlignment="1" applyProtection="1">
      <alignment horizontal="left" vertical="center" wrapText="1"/>
      <protection hidden="1"/>
    </xf>
    <xf numFmtId="0" fontId="16" fillId="0" borderId="42" xfId="6" applyFont="1" applyBorder="1" applyAlignment="1" applyProtection="1">
      <alignment horizontal="left" vertical="center"/>
      <protection hidden="1"/>
    </xf>
    <xf numFmtId="0" fontId="16" fillId="0" borderId="43" xfId="6" applyFont="1" applyBorder="1" applyAlignment="1" applyProtection="1">
      <alignment horizontal="left" vertical="center"/>
      <protection hidden="1"/>
    </xf>
    <xf numFmtId="0" fontId="16" fillId="0" borderId="40" xfId="6" applyFont="1" applyBorder="1" applyAlignment="1" applyProtection="1">
      <alignment horizontal="left" vertical="center" wrapText="1"/>
      <protection hidden="1"/>
    </xf>
    <xf numFmtId="0" fontId="16" fillId="0" borderId="41" xfId="6" applyFont="1" applyBorder="1" applyAlignment="1" applyProtection="1">
      <alignment horizontal="left" vertical="center"/>
      <protection hidden="1"/>
    </xf>
    <xf numFmtId="0" fontId="16" fillId="2" borderId="44" xfId="6" applyFont="1" applyFill="1" applyBorder="1" applyAlignment="1" applyProtection="1">
      <alignment horizontal="left" vertical="center" wrapText="1"/>
      <protection hidden="1"/>
    </xf>
    <xf numFmtId="0" fontId="16" fillId="2" borderId="45" xfId="6" applyFont="1" applyFill="1" applyBorder="1" applyAlignment="1" applyProtection="1">
      <alignment horizontal="left" vertical="center"/>
      <protection hidden="1"/>
    </xf>
    <xf numFmtId="0" fontId="16" fillId="2" borderId="46" xfId="6" applyFont="1" applyFill="1" applyBorder="1" applyAlignment="1" applyProtection="1">
      <alignment horizontal="left" vertical="center"/>
      <protection hidden="1"/>
    </xf>
    <xf numFmtId="0" fontId="16" fillId="2" borderId="1" xfId="5" applyFont="1" applyFill="1" applyBorder="1" applyAlignment="1" applyProtection="1">
      <alignment horizontal="left" vertical="center"/>
      <protection hidden="1"/>
    </xf>
    <xf numFmtId="0" fontId="16" fillId="0" borderId="2" xfId="6" applyFont="1" applyBorder="1" applyAlignment="1" applyProtection="1">
      <alignment horizontal="center" vertical="center"/>
      <protection hidden="1"/>
    </xf>
    <xf numFmtId="0" fontId="16" fillId="0" borderId="20" xfId="6" applyFont="1" applyBorder="1" applyAlignment="1" applyProtection="1">
      <alignment horizontal="center" vertical="center"/>
      <protection hidden="1"/>
    </xf>
    <xf numFmtId="0" fontId="16" fillId="0" borderId="47" xfId="6" applyFont="1" applyBorder="1" applyAlignment="1" applyProtection="1">
      <alignment horizontal="left" vertical="center" wrapText="1"/>
      <protection hidden="1"/>
    </xf>
    <xf numFmtId="0" fontId="16" fillId="0" borderId="37" xfId="6" applyFont="1" applyBorder="1" applyAlignment="1" applyProtection="1">
      <alignment horizontal="left" vertical="center"/>
      <protection hidden="1"/>
    </xf>
    <xf numFmtId="0" fontId="16" fillId="0" borderId="23" xfId="6" applyFont="1" applyBorder="1" applyAlignment="1" applyProtection="1">
      <alignment horizontal="left" vertical="center" wrapText="1"/>
      <protection hidden="1"/>
    </xf>
    <xf numFmtId="0" fontId="16" fillId="0" borderId="23" xfId="6" applyFont="1" applyBorder="1" applyAlignment="1" applyProtection="1">
      <alignment horizontal="left" vertical="center"/>
      <protection hidden="1"/>
    </xf>
    <xf numFmtId="0" fontId="16" fillId="0" borderId="24" xfId="6" applyFont="1" applyBorder="1" applyAlignment="1" applyProtection="1">
      <alignment horizontal="left" vertical="center"/>
      <protection hidden="1"/>
    </xf>
  </cellXfs>
  <cellStyles count="8">
    <cellStyle name="쉼표 [0]" xfId="1" builtinId="6"/>
    <cellStyle name="콤마 [0]_-02.토지기후" xfId="2"/>
    <cellStyle name="콤마 [0]_207)1.도내총생산총괄" xfId="3"/>
    <cellStyle name="콤마_-02.토지기후" xfId="4"/>
    <cellStyle name="표준" xfId="0" builtinId="0"/>
    <cellStyle name="표준 2" xfId="7"/>
    <cellStyle name="표준_농가및농가인구" xfId="5"/>
    <cellStyle name="표준_표준화 서식 (신규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32" name="Line 1"/>
        <xdr:cNvSpPr>
          <a:spLocks noChangeShapeType="1"/>
        </xdr:cNvSpPr>
      </xdr:nvSpPr>
      <xdr:spPr bwMode="auto">
        <a:xfrm>
          <a:off x="41148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3" name="Line 2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4" name="Line 3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1535" name="Line 4"/>
        <xdr:cNvSpPr>
          <a:spLocks noChangeShapeType="1"/>
        </xdr:cNvSpPr>
      </xdr:nvSpPr>
      <xdr:spPr bwMode="auto">
        <a:xfrm>
          <a:off x="27432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6" name="Line 5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7" name="Line 6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38" name="Line 7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39" name="Line 8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0" name="Line 9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1541" name="Line 10"/>
        <xdr:cNvSpPr>
          <a:spLocks noChangeShapeType="1"/>
        </xdr:cNvSpPr>
      </xdr:nvSpPr>
      <xdr:spPr bwMode="auto">
        <a:xfrm>
          <a:off x="27432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2" name="Line 11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1543" name="Line 12"/>
        <xdr:cNvSpPr>
          <a:spLocks noChangeShapeType="1"/>
        </xdr:cNvSpPr>
      </xdr:nvSpPr>
      <xdr:spPr bwMode="auto">
        <a:xfrm>
          <a:off x="27432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4" name="Line 13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5" name="Line 14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6" name="Line 15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47" name="Line 16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8" name="Line 17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49" name="Line 18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50" name="Line 19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1" name="Line 20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2" name="Line 21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53" name="Line 22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4" name="Line 23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5" name="Line 24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56" name="Line 25"/>
        <xdr:cNvSpPr>
          <a:spLocks noChangeShapeType="1"/>
        </xdr:cNvSpPr>
      </xdr:nvSpPr>
      <xdr:spPr bwMode="auto">
        <a:xfrm>
          <a:off x="34290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7" name="Line 26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58" name="Line 27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59" name="Line 28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0" name="Line 29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1" name="Line 30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62" name="Line 31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3" name="Line 32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4" name="Line 33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565" name="Line 34"/>
        <xdr:cNvSpPr>
          <a:spLocks noChangeShapeType="1"/>
        </xdr:cNvSpPr>
      </xdr:nvSpPr>
      <xdr:spPr bwMode="auto">
        <a:xfrm>
          <a:off x="205740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6" name="Line 35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567" name="Line 36"/>
        <xdr:cNvSpPr>
          <a:spLocks noChangeShapeType="1"/>
        </xdr:cNvSpPr>
      </xdr:nvSpPr>
      <xdr:spPr bwMode="auto">
        <a:xfrm>
          <a:off x="2057400" y="3657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568" name="Line 37"/>
        <xdr:cNvSpPr>
          <a:spLocks noChangeShapeType="1"/>
        </xdr:cNvSpPr>
      </xdr:nvSpPr>
      <xdr:spPr bwMode="auto">
        <a:xfrm>
          <a:off x="27432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569" name="Line 38"/>
        <xdr:cNvSpPr>
          <a:spLocks noChangeShapeType="1"/>
        </xdr:cNvSpPr>
      </xdr:nvSpPr>
      <xdr:spPr bwMode="auto">
        <a:xfrm>
          <a:off x="2057400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2</xdr:row>
      <xdr:rowOff>152399</xdr:rowOff>
    </xdr:from>
    <xdr:to>
      <xdr:col>8</xdr:col>
      <xdr:colOff>600075</xdr:colOff>
      <xdr:row>13</xdr:row>
      <xdr:rowOff>66674</xdr:rowOff>
    </xdr:to>
    <xdr:sp macro="" textlink="">
      <xdr:nvSpPr>
        <xdr:cNvPr id="4135" name="Rectangle 39"/>
        <xdr:cNvSpPr>
          <a:spLocks noChangeArrowheads="1"/>
        </xdr:cNvSpPr>
      </xdr:nvSpPr>
      <xdr:spPr bwMode="auto">
        <a:xfrm>
          <a:off x="171450" y="457199"/>
          <a:ext cx="591502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16.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소득 및 지출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Income and Expenditure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2533650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58" name="Line 5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64" name="Line 6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0" name="Line 6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6" name="Line 7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7" name="Line 76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84" name="Line 8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90" name="Line 8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96" name="Line 9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2" name="Line 10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8" name="Line 10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22" name="Line 12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28" name="Line 127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34" name="Line 133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0" name="Line 139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46" name="Line 145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2" name="Line 151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53" name="Line 152"/>
        <xdr:cNvSpPr>
          <a:spLocks noChangeShapeType="1"/>
        </xdr:cNvSpPr>
      </xdr:nvSpPr>
      <xdr:spPr bwMode="auto">
        <a:xfrm>
          <a:off x="3152775" y="246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8885" name="Line 1"/>
        <xdr:cNvSpPr>
          <a:spLocks noChangeShapeType="1"/>
        </xdr:cNvSpPr>
      </xdr:nvSpPr>
      <xdr:spPr bwMode="auto">
        <a:xfrm>
          <a:off x="23241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6" name="Line 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7" name="Line 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888" name="Line 4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89" name="Line 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0" name="Line 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2" name="Line 8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3" name="Line 9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894" name="Line 10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5" name="Line 11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6" name="Line 1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897" name="Line 13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8" name="Line 14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899" name="Line 1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00" name="Line 16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1" name="Line 17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2" name="Line 18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03" name="Line 19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4" name="Line 20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5" name="Line 21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06" name="Line 22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>
          <a:off x="148590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0" name="Line 2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1" name="Line 27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12" name="Line 28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3" name="Line 29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4" name="Line 30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15" name="Line 31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6" name="Line 32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7" name="Line 33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18" name="Line 34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19" name="Line 35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28</xdr:row>
      <xdr:rowOff>0</xdr:rowOff>
    </xdr:to>
    <xdr:sp macro="" textlink="">
      <xdr:nvSpPr>
        <xdr:cNvPr id="8920" name="Line 36"/>
        <xdr:cNvSpPr>
          <a:spLocks noChangeShapeType="1"/>
        </xdr:cNvSpPr>
      </xdr:nvSpPr>
      <xdr:spPr bwMode="auto">
        <a:xfrm>
          <a:off x="581025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21" name="Line 37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8922" name="Line 38"/>
        <xdr:cNvSpPr>
          <a:spLocks noChangeShapeType="1"/>
        </xdr:cNvSpPr>
      </xdr:nvSpPr>
      <xdr:spPr bwMode="auto">
        <a:xfrm>
          <a:off x="581025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23" name="Line 3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4" name="Line 4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5" name="Line 4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26" name="Line 4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7" name="Line 4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28" name="Line 4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29" name="Line 4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0" name="Line 4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1" name="Line 4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32" name="Line 4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3" name="Line 4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4" name="Line 5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35" name="Line 51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6" name="Line 5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7" name="Line 5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38" name="Line 5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39" name="Line 5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0" name="Line 5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41" name="Line 5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2" name="Line 5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3" name="Line 5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44" name="Line 6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5" name="Line 6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6" name="Line 6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47" name="Line 6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8" name="Line 6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49" name="Line 6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50" name="Line 6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1" name="Line 6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2" name="Line 6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53" name="Line 6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4" name="Line 7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5" name="Line 7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56" name="Line 7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7" name="Line 7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58" name="Line 7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59" name="Line 7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0" name="Line 76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1" name="Line 7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2" name="Line 7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3" name="Line 7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64" name="Line 8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5" name="Line 8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6" name="Line 8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67" name="Line 8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8" name="Line 8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69" name="Line 8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70" name="Line 8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1" name="Line 8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2" name="Line 8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73" name="Line 89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4" name="Line 9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5" name="Line 9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76" name="Line 9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7" name="Line 9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78" name="Line 94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79" name="Line 95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0" name="Line 9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1" name="Line 97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82" name="Line 9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3" name="Line 9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4" name="Line 100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85" name="Line 101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6" name="Line 10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7" name="Line 103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88" name="Line 10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89" name="Line 105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0" name="Line 106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1" name="Line 107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2" name="Line 108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3" name="Line 109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8994" name="Line 11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5" name="Line 111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8996" name="Line 112"/>
        <xdr:cNvSpPr>
          <a:spLocks noChangeShapeType="1"/>
        </xdr:cNvSpPr>
      </xdr:nvSpPr>
      <xdr:spPr bwMode="auto">
        <a:xfrm>
          <a:off x="55435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7" name="Line 113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998" name="Line 114"/>
        <xdr:cNvSpPr>
          <a:spLocks noChangeShapeType="1"/>
        </xdr:cNvSpPr>
      </xdr:nvSpPr>
      <xdr:spPr bwMode="auto">
        <a:xfrm>
          <a:off x="5543550" y="19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8999" name="Line 115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0" name="Line 116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1" name="Line 117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2" name="Line 118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3" name="Line 119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9004" name="Line 120"/>
        <xdr:cNvSpPr>
          <a:spLocks noChangeShapeType="1"/>
        </xdr:cNvSpPr>
      </xdr:nvSpPr>
      <xdr:spPr bwMode="auto">
        <a:xfrm>
          <a:off x="581025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5" name="Line 121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6" name="Line 12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7" name="Line 123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8" name="Line 124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09" name="Line 125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0" name="Line 126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1" name="Line 127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2" name="Line 128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3" name="Line 129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4" name="Line 130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5" name="Line 131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9016" name="Line 132"/>
        <xdr:cNvSpPr>
          <a:spLocks noChangeShapeType="1"/>
        </xdr:cNvSpPr>
      </xdr:nvSpPr>
      <xdr:spPr bwMode="auto">
        <a:xfrm>
          <a:off x="5543550" y="681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pane="bottomLeft" activeCell="I1" sqref="I1"/>
    </sheetView>
  </sheetViews>
  <sheetFormatPr defaultColWidth="9" defaultRowHeight="14.25" x14ac:dyDescent="0.1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 x14ac:dyDescent="0.15">
      <c r="A1" s="1"/>
      <c r="B1" s="1"/>
      <c r="C1" s="1"/>
      <c r="D1" s="1"/>
      <c r="E1" s="1"/>
      <c r="F1" s="1"/>
      <c r="G1" s="1"/>
      <c r="I1" s="2">
        <v>685</v>
      </c>
      <c r="J1" s="1"/>
      <c r="K1" s="1"/>
      <c r="L1" s="1"/>
      <c r="M1" s="1"/>
      <c r="N1" s="1"/>
      <c r="O1" s="1"/>
      <c r="P1" s="1"/>
    </row>
    <row r="2" spans="1:16" s="2" customFormat="1" ht="12" x14ac:dyDescent="0.15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 x14ac:dyDescent="0.15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 x14ac:dyDescent="0.15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 x14ac:dyDescent="0.15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 x14ac:dyDescent="0.15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 x14ac:dyDescent="0.15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 x14ac:dyDescent="0.15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 x14ac:dyDescent="0.15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 x14ac:dyDescent="0.15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 x14ac:dyDescent="0.15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 x14ac:dyDescent="0.15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 x14ac:dyDescent="0.15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 x14ac:dyDescent="0.15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 x14ac:dyDescent="0.15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 x14ac:dyDescent="0.15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 x14ac:dyDescent="0.15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 x14ac:dyDescent="0.15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 x14ac:dyDescent="0.15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 x14ac:dyDescent="0.15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 x14ac:dyDescent="0.15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 x14ac:dyDescent="0.15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 x14ac:dyDescent="0.15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 x14ac:dyDescent="0.15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 x14ac:dyDescent="0.15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 x14ac:dyDescent="0.15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 x14ac:dyDescent="0.15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 x14ac:dyDescent="0.15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 x14ac:dyDescent="0.15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 x14ac:dyDescent="0.15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 x14ac:dyDescent="0.15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 x14ac:dyDescent="0.15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 x14ac:dyDescent="0.15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 x14ac:dyDescent="0.15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 x14ac:dyDescent="0.15">
      <c r="J35" s="1"/>
    </row>
    <row r="36" spans="1:16" x14ac:dyDescent="0.15">
      <c r="J36" s="1"/>
    </row>
    <row r="38" spans="1:16" x14ac:dyDescent="0.15">
      <c r="J38" s="4"/>
    </row>
    <row r="39" spans="1:16" x14ac:dyDescent="0.15">
      <c r="J39" s="4"/>
    </row>
  </sheetData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P40"/>
  <sheetViews>
    <sheetView view="pageBreakPreview" zoomScaleNormal="100" zoomScaleSheetLayoutView="100" workbookViewId="0"/>
  </sheetViews>
  <sheetFormatPr defaultColWidth="9" defaultRowHeight="14.25" x14ac:dyDescent="0.1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 x14ac:dyDescent="0.15">
      <c r="A1" s="1" t="s">
        <v>219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 x14ac:dyDescent="0.15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 x14ac:dyDescent="0.15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 x14ac:dyDescent="0.15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x14ac:dyDescent="0.15">
      <c r="A5" s="22"/>
      <c r="B5" s="22"/>
      <c r="C5" s="23"/>
      <c r="D5" s="23"/>
      <c r="F5" s="22"/>
      <c r="G5" s="23"/>
      <c r="H5" s="24"/>
      <c r="I5" s="24"/>
      <c r="J5" s="1"/>
      <c r="K5" s="1"/>
      <c r="L5" s="1"/>
      <c r="M5" s="1"/>
      <c r="N5" s="1"/>
      <c r="O5" s="1"/>
      <c r="P5" s="1"/>
    </row>
    <row r="6" spans="1:16" s="2" customFormat="1" x14ac:dyDescent="0.15">
      <c r="A6" s="22"/>
      <c r="B6" s="22"/>
      <c r="C6" s="23"/>
      <c r="D6" s="23"/>
      <c r="F6" s="22"/>
      <c r="G6" s="23"/>
      <c r="H6" s="24"/>
      <c r="I6" s="24"/>
      <c r="J6" s="1"/>
      <c r="K6" s="1"/>
      <c r="L6" s="1"/>
      <c r="M6" s="1"/>
      <c r="N6" s="1"/>
      <c r="O6" s="1"/>
      <c r="P6" s="1"/>
    </row>
    <row r="7" spans="1:16" s="2" customFormat="1" x14ac:dyDescent="0.15">
      <c r="A7" s="22"/>
      <c r="B7" s="22"/>
      <c r="C7" s="23"/>
      <c r="D7" s="23"/>
      <c r="F7" s="22"/>
      <c r="G7" s="23"/>
      <c r="H7" s="24"/>
      <c r="I7" s="24"/>
      <c r="J7" s="1"/>
      <c r="K7" s="1"/>
      <c r="L7" s="1"/>
      <c r="M7" s="1"/>
      <c r="N7" s="1"/>
      <c r="O7" s="1"/>
      <c r="P7" s="1"/>
    </row>
    <row r="8" spans="1:16" s="2" customFormat="1" x14ac:dyDescent="0.15">
      <c r="A8" s="22"/>
      <c r="B8" s="22"/>
      <c r="C8" s="23"/>
      <c r="D8" s="23"/>
      <c r="F8" s="22"/>
      <c r="G8" s="23"/>
      <c r="H8" s="24"/>
      <c r="I8" s="24"/>
      <c r="J8" s="1"/>
      <c r="K8" s="1"/>
      <c r="L8" s="1"/>
      <c r="M8" s="1"/>
      <c r="N8" s="1"/>
      <c r="O8" s="1"/>
      <c r="P8" s="1"/>
    </row>
    <row r="9" spans="1:16" s="2" customFormat="1" x14ac:dyDescent="0.15">
      <c r="A9" s="22" t="s">
        <v>0</v>
      </c>
      <c r="B9" s="22"/>
      <c r="C9" s="23"/>
      <c r="D9" s="23"/>
      <c r="F9" s="22"/>
      <c r="G9" s="23"/>
      <c r="H9" s="24"/>
      <c r="I9" s="24"/>
      <c r="J9" s="1"/>
      <c r="K9" s="1"/>
      <c r="L9" s="1"/>
      <c r="M9" s="1"/>
      <c r="N9" s="1"/>
      <c r="O9" s="1"/>
      <c r="P9" s="1"/>
    </row>
    <row r="10" spans="1:16" s="2" customFormat="1" x14ac:dyDescent="0.15">
      <c r="A10" s="22"/>
      <c r="B10" s="22"/>
      <c r="C10" s="23"/>
      <c r="D10" s="23"/>
      <c r="F10" s="22"/>
      <c r="G10" s="23"/>
      <c r="H10" s="24"/>
      <c r="I10" s="24"/>
      <c r="J10" s="1"/>
      <c r="K10" s="1"/>
      <c r="L10" s="1"/>
      <c r="M10" s="1"/>
      <c r="N10" s="1"/>
      <c r="O10" s="1"/>
      <c r="P10" s="1"/>
    </row>
    <row r="11" spans="1:16" s="2" customFormat="1" x14ac:dyDescent="0.15">
      <c r="A11" s="22"/>
      <c r="B11" s="22"/>
      <c r="C11" s="23"/>
      <c r="D11" s="23"/>
      <c r="F11" s="22"/>
      <c r="G11" s="23"/>
      <c r="H11" s="24"/>
      <c r="I11" s="24"/>
      <c r="J11" s="1"/>
      <c r="K11" s="1"/>
      <c r="L11" s="1"/>
      <c r="M11" s="1"/>
      <c r="N11" s="1"/>
      <c r="O11" s="1"/>
      <c r="P11" s="1"/>
    </row>
    <row r="12" spans="1:16" s="2" customFormat="1" x14ac:dyDescent="0.15">
      <c r="A12" s="22"/>
      <c r="B12" s="22"/>
      <c r="C12" s="23"/>
      <c r="D12" s="23"/>
      <c r="F12" s="22"/>
      <c r="G12" s="23"/>
      <c r="H12" s="24"/>
      <c r="I12" s="24"/>
      <c r="J12" s="1"/>
      <c r="K12" s="1"/>
      <c r="L12" s="1"/>
      <c r="M12" s="1"/>
      <c r="N12" s="1"/>
      <c r="O12" s="1"/>
      <c r="P12" s="1"/>
    </row>
    <row r="13" spans="1:16" s="2" customFormat="1" x14ac:dyDescent="0.15">
      <c r="A13" s="22"/>
      <c r="B13" s="22"/>
      <c r="C13" s="23"/>
      <c r="D13" s="23"/>
      <c r="F13" s="22"/>
      <c r="G13" s="23"/>
      <c r="H13" s="24"/>
      <c r="I13" s="24"/>
      <c r="J13" s="1"/>
      <c r="K13" s="1"/>
      <c r="L13" s="1"/>
      <c r="M13" s="1"/>
      <c r="N13" s="1"/>
      <c r="O13" s="1"/>
      <c r="P13" s="1"/>
    </row>
    <row r="14" spans="1:16" s="2" customFormat="1" x14ac:dyDescent="0.15">
      <c r="A14" s="22"/>
      <c r="B14" s="22"/>
      <c r="C14" s="23"/>
      <c r="D14" s="23"/>
      <c r="F14" s="22"/>
      <c r="G14" s="23"/>
      <c r="H14" s="24"/>
      <c r="I14" s="24"/>
      <c r="J14" s="1"/>
      <c r="K14" s="1"/>
      <c r="L14" s="1"/>
      <c r="M14" s="1"/>
      <c r="N14" s="1"/>
      <c r="O14" s="1"/>
      <c r="P14" s="1"/>
    </row>
    <row r="15" spans="1:16" s="2" customFormat="1" x14ac:dyDescent="0.15">
      <c r="B15" s="22"/>
      <c r="C15" s="23"/>
      <c r="D15" s="23"/>
      <c r="F15" s="22"/>
      <c r="G15" s="23"/>
      <c r="H15" s="24"/>
      <c r="I15" s="24"/>
      <c r="J15" s="1"/>
      <c r="K15" s="1"/>
      <c r="L15" s="1"/>
      <c r="M15" s="1"/>
      <c r="N15" s="1"/>
      <c r="O15" s="1"/>
      <c r="P15" s="1"/>
    </row>
    <row r="16" spans="1:16" s="2" customFormat="1" x14ac:dyDescent="0.15">
      <c r="B16" s="22"/>
      <c r="C16" s="23"/>
      <c r="D16" s="23"/>
      <c r="F16" s="22"/>
      <c r="G16" s="23"/>
      <c r="H16" s="24"/>
      <c r="I16" s="24"/>
      <c r="J16" s="1"/>
      <c r="K16" s="1"/>
      <c r="L16" s="1"/>
      <c r="M16" s="1"/>
      <c r="N16" s="1"/>
      <c r="O16" s="1"/>
      <c r="P16" s="1"/>
    </row>
    <row r="17" spans="1:16" s="2" customFormat="1" x14ac:dyDescent="0.15">
      <c r="A17" s="22"/>
      <c r="B17" s="22"/>
      <c r="C17" s="23"/>
      <c r="D17" s="23"/>
      <c r="F17" s="22"/>
      <c r="G17" s="23"/>
      <c r="H17" s="24"/>
      <c r="I17" s="24"/>
      <c r="J17" s="1"/>
      <c r="K17" s="1"/>
      <c r="L17" s="1"/>
      <c r="M17" s="1"/>
      <c r="N17" s="1"/>
      <c r="O17" s="1"/>
      <c r="P17" s="1"/>
    </row>
    <row r="18" spans="1:16" s="2" customFormat="1" x14ac:dyDescent="0.15">
      <c r="A18" s="22"/>
      <c r="B18" s="22"/>
      <c r="C18" s="23"/>
      <c r="D18" s="23"/>
      <c r="F18" s="22"/>
      <c r="G18" s="23"/>
      <c r="H18" s="24"/>
      <c r="I18" s="24"/>
      <c r="J18" s="1"/>
      <c r="K18" s="1"/>
      <c r="L18" s="1"/>
      <c r="M18" s="1"/>
      <c r="N18" s="1"/>
      <c r="O18" s="1"/>
      <c r="P18" s="1"/>
    </row>
    <row r="19" spans="1:16" s="2" customFormat="1" x14ac:dyDescent="0.15">
      <c r="A19" s="22"/>
      <c r="B19" s="22"/>
      <c r="C19" s="23"/>
      <c r="D19" s="23"/>
      <c r="F19" s="22"/>
      <c r="G19" s="23"/>
      <c r="H19" s="24"/>
      <c r="I19" s="24"/>
      <c r="J19" s="1"/>
      <c r="K19" s="1"/>
      <c r="L19" s="1"/>
      <c r="M19" s="1"/>
      <c r="N19" s="1"/>
      <c r="O19" s="1"/>
      <c r="P19" s="1"/>
    </row>
    <row r="20" spans="1:16" s="2" customFormat="1" x14ac:dyDescent="0.15">
      <c r="A20" s="22"/>
      <c r="B20" s="22"/>
      <c r="C20" s="23"/>
      <c r="D20" s="23"/>
      <c r="F20" s="22"/>
      <c r="G20" s="23"/>
      <c r="H20" s="24"/>
      <c r="I20" s="24"/>
      <c r="J20" s="1"/>
      <c r="K20" s="1"/>
      <c r="L20" s="1"/>
      <c r="M20" s="1"/>
      <c r="N20" s="1"/>
      <c r="O20" s="1"/>
      <c r="P20" s="1"/>
    </row>
    <row r="21" spans="1:16" s="2" customFormat="1" x14ac:dyDescent="0.15">
      <c r="A21" s="22"/>
      <c r="B21" s="22"/>
      <c r="C21" s="23"/>
      <c r="D21" s="23"/>
      <c r="F21" s="22"/>
      <c r="G21" s="23"/>
      <c r="H21" s="24"/>
      <c r="I21" s="24"/>
      <c r="J21" s="1"/>
      <c r="K21" s="1"/>
      <c r="L21" s="1"/>
      <c r="M21" s="1"/>
      <c r="N21" s="1"/>
      <c r="O21" s="1"/>
      <c r="P21" s="1"/>
    </row>
    <row r="22" spans="1:16" s="2" customFormat="1" x14ac:dyDescent="0.15">
      <c r="A22" s="22"/>
      <c r="B22" s="22"/>
      <c r="C22" s="23"/>
      <c r="D22" s="23"/>
      <c r="F22" s="22"/>
      <c r="G22" s="23"/>
      <c r="H22" s="24"/>
      <c r="I22" s="24"/>
      <c r="J22" s="1"/>
      <c r="K22" s="1"/>
      <c r="L22" s="1"/>
      <c r="M22" s="1"/>
      <c r="N22" s="1"/>
      <c r="O22" s="1"/>
      <c r="P22" s="1"/>
    </row>
    <row r="23" spans="1:16" s="2" customFormat="1" x14ac:dyDescent="0.15">
      <c r="A23" s="22"/>
      <c r="B23" s="22"/>
      <c r="C23" s="23"/>
      <c r="D23" s="23"/>
      <c r="F23" s="22"/>
      <c r="G23" s="23"/>
      <c r="H23" s="24"/>
      <c r="I23" s="24"/>
      <c r="J23" s="1"/>
      <c r="K23" s="1"/>
      <c r="L23" s="1"/>
      <c r="M23" s="1"/>
      <c r="N23" s="1"/>
      <c r="O23" s="1"/>
      <c r="P23" s="1"/>
    </row>
    <row r="24" spans="1:16" s="2" customFormat="1" x14ac:dyDescent="0.15">
      <c r="A24" s="22"/>
      <c r="B24" s="22"/>
      <c r="C24" s="23"/>
      <c r="D24" s="23"/>
      <c r="F24" s="22"/>
      <c r="G24" s="23"/>
      <c r="H24" s="24"/>
      <c r="I24" s="24"/>
      <c r="J24" s="1"/>
      <c r="K24" s="1"/>
      <c r="L24" s="1"/>
      <c r="M24" s="1"/>
      <c r="N24" s="1"/>
      <c r="O24" s="1"/>
      <c r="P24" s="1"/>
    </row>
    <row r="25" spans="1:16" s="2" customFormat="1" x14ac:dyDescent="0.15">
      <c r="A25" s="22"/>
      <c r="B25" s="22"/>
      <c r="C25" s="23"/>
      <c r="D25" s="23"/>
      <c r="F25" s="22"/>
      <c r="G25" s="23"/>
      <c r="H25" s="24"/>
      <c r="I25" s="24"/>
      <c r="J25" s="1"/>
      <c r="K25" s="1"/>
      <c r="L25" s="1"/>
      <c r="M25" s="1"/>
      <c r="N25" s="1"/>
      <c r="O25" s="1"/>
      <c r="P25" s="1"/>
    </row>
    <row r="26" spans="1:16" s="2" customFormat="1" x14ac:dyDescent="0.15">
      <c r="A26" s="22"/>
      <c r="B26" s="22"/>
      <c r="C26" s="23"/>
      <c r="D26" s="23"/>
      <c r="F26" s="22"/>
      <c r="G26" s="23"/>
      <c r="H26" s="24"/>
      <c r="I26" s="24"/>
      <c r="J26" s="1"/>
      <c r="K26" s="1"/>
      <c r="L26" s="1"/>
      <c r="M26" s="1"/>
      <c r="N26" s="1"/>
      <c r="O26" s="1"/>
      <c r="P26" s="1"/>
    </row>
    <row r="27" spans="1:16" s="79" customFormat="1" x14ac:dyDescent="0.15">
      <c r="A27" s="77" t="s">
        <v>70</v>
      </c>
      <c r="B27" s="77"/>
      <c r="C27" s="78"/>
      <c r="D27" s="78"/>
      <c r="F27" s="77"/>
      <c r="G27" s="78"/>
      <c r="H27" s="80"/>
      <c r="I27" s="80"/>
      <c r="J27" s="81"/>
      <c r="K27" s="81"/>
      <c r="L27" s="81"/>
      <c r="M27" s="81"/>
      <c r="N27" s="81"/>
      <c r="O27" s="81"/>
      <c r="P27" s="81"/>
    </row>
    <row r="28" spans="1:16" s="79" customFormat="1" x14ac:dyDescent="0.15">
      <c r="A28" s="77" t="s">
        <v>69</v>
      </c>
      <c r="B28" s="77"/>
      <c r="C28" s="78"/>
      <c r="D28" s="78"/>
      <c r="F28" s="77"/>
      <c r="G28" s="78"/>
      <c r="H28" s="80"/>
      <c r="I28" s="80"/>
      <c r="J28" s="81"/>
      <c r="K28" s="81"/>
      <c r="L28" s="81"/>
      <c r="M28" s="81"/>
      <c r="N28" s="81"/>
      <c r="O28" s="81"/>
      <c r="P28" s="81"/>
    </row>
    <row r="29" spans="1:16" s="2" customFormat="1" x14ac:dyDescent="0.15">
      <c r="A29" s="22" t="s">
        <v>65</v>
      </c>
      <c r="B29" s="22"/>
      <c r="C29" s="23"/>
      <c r="D29" s="23"/>
      <c r="F29" s="22"/>
      <c r="G29" s="23"/>
      <c r="H29" s="24"/>
      <c r="I29" s="24"/>
      <c r="J29" s="1"/>
      <c r="K29" s="1"/>
      <c r="L29" s="1"/>
      <c r="M29" s="1"/>
      <c r="N29" s="1"/>
      <c r="O29" s="1"/>
      <c r="P29" s="1"/>
    </row>
    <row r="30" spans="1:16" s="2" customFormat="1" x14ac:dyDescent="0.15">
      <c r="A30" s="22" t="s">
        <v>66</v>
      </c>
      <c r="B30" s="22"/>
      <c r="C30" s="23"/>
      <c r="D30" s="23"/>
      <c r="F30" s="22"/>
      <c r="G30" s="23"/>
      <c r="H30" s="24"/>
      <c r="I30" s="24"/>
      <c r="J30" s="1"/>
      <c r="K30" s="1"/>
      <c r="L30" s="1"/>
      <c r="M30" s="1"/>
      <c r="N30" s="1"/>
      <c r="O30" s="1"/>
      <c r="P30" s="1"/>
    </row>
    <row r="31" spans="1:16" s="2" customFormat="1" x14ac:dyDescent="0.15">
      <c r="A31" s="22" t="s">
        <v>67</v>
      </c>
      <c r="B31" s="22"/>
      <c r="C31" s="23"/>
      <c r="D31" s="23"/>
      <c r="F31" s="22"/>
      <c r="G31" s="23"/>
      <c r="H31" s="24"/>
      <c r="I31" s="24"/>
      <c r="J31" s="1"/>
      <c r="K31" s="1"/>
      <c r="L31" s="1"/>
      <c r="M31" s="1"/>
      <c r="N31" s="1"/>
      <c r="O31" s="1"/>
      <c r="P31" s="1"/>
    </row>
    <row r="32" spans="1:16" s="2" customFormat="1" x14ac:dyDescent="0.15">
      <c r="A32" s="22" t="s">
        <v>68</v>
      </c>
      <c r="B32" s="22"/>
      <c r="C32" s="23"/>
      <c r="D32" s="25"/>
      <c r="F32" s="22"/>
      <c r="G32" s="23"/>
      <c r="H32" s="24"/>
      <c r="I32" s="24"/>
      <c r="J32" s="1"/>
      <c r="K32" s="1"/>
      <c r="L32" s="1"/>
      <c r="M32" s="1"/>
      <c r="N32" s="1"/>
      <c r="O32" s="1"/>
      <c r="P32" s="1"/>
    </row>
    <row r="33" spans="1:16" s="2" customFormat="1" x14ac:dyDescent="0.15">
      <c r="A33" s="22"/>
      <c r="B33" s="22"/>
      <c r="C33" s="23"/>
      <c r="D33" s="23"/>
      <c r="E33" s="23"/>
      <c r="F33" s="23"/>
      <c r="G33" s="23"/>
      <c r="H33" s="24"/>
      <c r="I33" s="24"/>
      <c r="J33" s="1"/>
      <c r="K33" s="1"/>
      <c r="L33" s="1"/>
      <c r="M33" s="1"/>
      <c r="N33" s="1"/>
      <c r="O33" s="1"/>
      <c r="P33" s="1"/>
    </row>
    <row r="34" spans="1:16" s="2" customFormat="1" ht="12" x14ac:dyDescent="0.15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 s="2" customFormat="1" ht="12" x14ac:dyDescent="0.15">
      <c r="A35" s="1"/>
      <c r="B35" s="1"/>
      <c r="C35" s="1"/>
      <c r="D35" s="1"/>
      <c r="E35" s="1"/>
      <c r="F35" s="1"/>
      <c r="G35" s="1"/>
      <c r="J35" s="1"/>
      <c r="K35" s="1"/>
      <c r="L35" s="1"/>
      <c r="M35" s="1"/>
      <c r="N35" s="1"/>
      <c r="O35" s="1"/>
      <c r="P35" s="1"/>
    </row>
    <row r="36" spans="1:16" x14ac:dyDescent="0.15">
      <c r="J36" s="1"/>
    </row>
    <row r="37" spans="1:16" x14ac:dyDescent="0.15">
      <c r="J37" s="1"/>
    </row>
    <row r="39" spans="1:16" x14ac:dyDescent="0.15">
      <c r="J39" s="4"/>
    </row>
    <row r="40" spans="1:16" x14ac:dyDescent="0.15">
      <c r="J40" s="4"/>
    </row>
  </sheetData>
  <phoneticPr fontId="3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121"/>
  <sheetViews>
    <sheetView showGridLines="0" tabSelected="1" view="pageBreakPreview" zoomScaleNormal="100" zoomScaleSheetLayoutView="100" workbookViewId="0">
      <selection activeCell="A35" sqref="A35:E35"/>
    </sheetView>
  </sheetViews>
  <sheetFormatPr defaultColWidth="6" defaultRowHeight="11.25" x14ac:dyDescent="0.15"/>
  <cols>
    <col min="1" max="1" width="7.625" style="14" customWidth="1"/>
    <col min="2" max="2" width="2.625" style="14" customWidth="1"/>
    <col min="3" max="3" width="10.25" style="14" customWidth="1"/>
    <col min="4" max="4" width="2.625" style="14" customWidth="1"/>
    <col min="5" max="5" width="16.125" style="14" customWidth="1"/>
    <col min="6" max="6" width="5.125" style="14" customWidth="1"/>
    <col min="7" max="11" width="7.625" style="18" customWidth="1"/>
    <col min="12" max="16384" width="6" style="18"/>
  </cols>
  <sheetData>
    <row r="1" spans="1:11" s="49" customFormat="1" ht="14.1" customHeight="1" x14ac:dyDescent="0.15">
      <c r="A1" s="47"/>
      <c r="B1" s="47"/>
      <c r="C1" s="47"/>
      <c r="D1" s="47"/>
      <c r="E1" s="47"/>
      <c r="F1" s="47"/>
      <c r="G1" s="48"/>
      <c r="H1" s="48"/>
      <c r="I1" s="48"/>
      <c r="J1" s="48"/>
      <c r="K1" s="48" t="s">
        <v>209</v>
      </c>
    </row>
    <row r="2" spans="1:11" s="6" customFormat="1" ht="14.1" customHeight="1" x14ac:dyDescent="0.15">
      <c r="A2" s="26"/>
      <c r="B2" s="26"/>
      <c r="C2" s="26"/>
      <c r="D2" s="26"/>
      <c r="E2" s="26"/>
      <c r="F2" s="26"/>
    </row>
    <row r="3" spans="1:11" s="102" customFormat="1" ht="20.100000000000001" customHeight="1" x14ac:dyDescent="0.15">
      <c r="A3" s="205" t="s">
        <v>30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s="103" customFormat="1" ht="24" customHeight="1" x14ac:dyDescent="0.15">
      <c r="A4" s="205" t="s">
        <v>31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s="6" customFormat="1" ht="14.1" customHeight="1" thickBot="1" x14ac:dyDescent="0.2">
      <c r="A5" s="218" t="s">
        <v>159</v>
      </c>
      <c r="B5" s="219"/>
      <c r="C5" s="219"/>
      <c r="D5" s="219"/>
      <c r="E5" s="219"/>
      <c r="F5" s="219"/>
      <c r="G5" s="220" t="s">
        <v>160</v>
      </c>
      <c r="H5" s="221"/>
      <c r="I5" s="221"/>
      <c r="J5" s="221"/>
      <c r="K5" s="221"/>
    </row>
    <row r="6" spans="1:11" s="12" customFormat="1" ht="17.45" customHeight="1" x14ac:dyDescent="0.15">
      <c r="A6" s="212" t="s">
        <v>81</v>
      </c>
      <c r="B6" s="212"/>
      <c r="C6" s="212"/>
      <c r="D6" s="212"/>
      <c r="E6" s="212"/>
      <c r="F6" s="213"/>
      <c r="G6" s="206">
        <v>2017</v>
      </c>
      <c r="H6" s="208">
        <v>2018</v>
      </c>
      <c r="I6" s="208" t="s">
        <v>142</v>
      </c>
      <c r="J6" s="216">
        <v>2020</v>
      </c>
      <c r="K6" s="210">
        <v>2021</v>
      </c>
    </row>
    <row r="7" spans="1:11" s="12" customFormat="1" ht="17.45" customHeight="1" x14ac:dyDescent="0.15">
      <c r="A7" s="214"/>
      <c r="B7" s="214"/>
      <c r="C7" s="214"/>
      <c r="D7" s="214"/>
      <c r="E7" s="214"/>
      <c r="F7" s="215"/>
      <c r="G7" s="207"/>
      <c r="H7" s="209"/>
      <c r="I7" s="209"/>
      <c r="J7" s="217"/>
      <c r="K7" s="211"/>
    </row>
    <row r="8" spans="1:11" s="20" customFormat="1" ht="39" customHeight="1" x14ac:dyDescent="0.15">
      <c r="A8" s="203" t="s">
        <v>143</v>
      </c>
      <c r="B8" s="203"/>
      <c r="C8" s="203"/>
      <c r="D8" s="203"/>
      <c r="E8" s="203"/>
      <c r="F8" s="204"/>
      <c r="G8" s="82">
        <v>110027.724</v>
      </c>
      <c r="H8" s="82">
        <v>109022.995</v>
      </c>
      <c r="I8" s="82">
        <v>107312</v>
      </c>
      <c r="J8" s="86">
        <v>105249.629</v>
      </c>
      <c r="K8" s="95">
        <v>112785</v>
      </c>
    </row>
    <row r="9" spans="1:11" s="21" customFormat="1" ht="23.25" customHeight="1" x14ac:dyDescent="0.15">
      <c r="A9" s="224" t="s">
        <v>144</v>
      </c>
      <c r="B9" s="224"/>
      <c r="C9" s="224"/>
      <c r="D9" s="224"/>
      <c r="E9" s="224"/>
      <c r="F9" s="225"/>
      <c r="G9" s="83">
        <v>5.9786341051589211</v>
      </c>
      <c r="H9" s="83">
        <v>5.7380317658669968</v>
      </c>
      <c r="I9" s="83">
        <v>5.6</v>
      </c>
      <c r="J9" s="87">
        <v>5.4363269638596998</v>
      </c>
      <c r="K9" s="96">
        <v>5.4</v>
      </c>
    </row>
    <row r="10" spans="1:11" s="21" customFormat="1" ht="23.25" customHeight="1" x14ac:dyDescent="0.15">
      <c r="A10" s="50"/>
      <c r="B10" s="226" t="s">
        <v>145</v>
      </c>
      <c r="C10" s="227"/>
      <c r="D10" s="227"/>
      <c r="E10" s="227"/>
      <c r="F10" s="228"/>
      <c r="G10" s="84">
        <v>2.2523551891391769</v>
      </c>
      <c r="H10" s="84">
        <v>-0.96379983317822493</v>
      </c>
      <c r="I10" s="84">
        <v>1.8</v>
      </c>
      <c r="J10" s="91">
        <v>-2.9128645108933537</v>
      </c>
      <c r="K10" s="97">
        <v>3.5</v>
      </c>
    </row>
    <row r="11" spans="1:11" s="21" customFormat="1" ht="23.1" customHeight="1" x14ac:dyDescent="0.15">
      <c r="A11" s="27"/>
      <c r="B11" s="238"/>
      <c r="C11" s="226" t="s">
        <v>146</v>
      </c>
      <c r="D11" s="233"/>
      <c r="E11" s="222" t="s">
        <v>33</v>
      </c>
      <c r="F11" s="223"/>
      <c r="G11" s="84">
        <v>2.3744158590829123</v>
      </c>
      <c r="H11" s="84">
        <v>2.9786768631604454</v>
      </c>
      <c r="I11" s="84">
        <v>4.9000000000000004</v>
      </c>
      <c r="J11" s="91">
        <v>-4.2193472375295915</v>
      </c>
      <c r="K11" s="97">
        <v>8.33</v>
      </c>
    </row>
    <row r="12" spans="1:11" s="21" customFormat="1" ht="23.1" customHeight="1" x14ac:dyDescent="0.15">
      <c r="A12" s="27"/>
      <c r="B12" s="238"/>
      <c r="C12" s="234"/>
      <c r="D12" s="235"/>
      <c r="E12" s="229" t="s">
        <v>34</v>
      </c>
      <c r="F12" s="230"/>
      <c r="G12" s="84">
        <v>-4.7850067508500738</v>
      </c>
      <c r="H12" s="84">
        <v>-2.9046178177451143</v>
      </c>
      <c r="I12" s="84">
        <v>1.3</v>
      </c>
      <c r="J12" s="91">
        <v>-4.4953045138522612</v>
      </c>
      <c r="K12" s="97">
        <v>5.15</v>
      </c>
    </row>
    <row r="13" spans="1:11" s="21" customFormat="1" ht="23.1" customHeight="1" x14ac:dyDescent="0.15">
      <c r="A13" s="27"/>
      <c r="B13" s="238"/>
      <c r="C13" s="234"/>
      <c r="D13" s="235"/>
      <c r="E13" s="229" t="s">
        <v>35</v>
      </c>
      <c r="F13" s="230"/>
      <c r="G13" s="84">
        <v>-1.2710063950395201</v>
      </c>
      <c r="H13" s="84">
        <v>-15.209450821112579</v>
      </c>
      <c r="I13" s="84">
        <v>-5</v>
      </c>
      <c r="J13" s="91">
        <v>-4.9464949640211202</v>
      </c>
      <c r="K13" s="97">
        <v>-5.42</v>
      </c>
    </row>
    <row r="14" spans="1:11" s="21" customFormat="1" ht="23.1" customHeight="1" x14ac:dyDescent="0.15">
      <c r="A14" s="27"/>
      <c r="B14" s="238"/>
      <c r="C14" s="236"/>
      <c r="D14" s="237"/>
      <c r="E14" s="231" t="s">
        <v>91</v>
      </c>
      <c r="F14" s="232"/>
      <c r="G14" s="84">
        <v>1.4216443287480951</v>
      </c>
      <c r="H14" s="84">
        <v>2.3093069477018391</v>
      </c>
      <c r="I14" s="84">
        <v>2.4</v>
      </c>
      <c r="J14" s="91">
        <v>-1.9748588050474192</v>
      </c>
      <c r="K14" s="97">
        <v>3.54</v>
      </c>
    </row>
    <row r="15" spans="1:11" s="21" customFormat="1" ht="23.1" customHeight="1" x14ac:dyDescent="0.15">
      <c r="A15" s="27"/>
      <c r="B15" s="238"/>
      <c r="C15" s="234" t="s">
        <v>82</v>
      </c>
      <c r="D15" s="235"/>
      <c r="E15" s="229" t="s">
        <v>89</v>
      </c>
      <c r="F15" s="240"/>
      <c r="G15" s="84">
        <v>3.1620893050432697</v>
      </c>
      <c r="H15" s="84">
        <v>2.0064831838106922</v>
      </c>
      <c r="I15" s="84">
        <v>1.8</v>
      </c>
      <c r="J15" s="91">
        <v>1.8394370950915118</v>
      </c>
      <c r="K15" s="97">
        <v>3.5</v>
      </c>
    </row>
    <row r="16" spans="1:11" s="21" customFormat="1" ht="23.1" customHeight="1" x14ac:dyDescent="0.15">
      <c r="A16" s="27"/>
      <c r="B16" s="238"/>
      <c r="C16" s="234"/>
      <c r="D16" s="235"/>
      <c r="E16" s="229" t="s">
        <v>90</v>
      </c>
      <c r="F16" s="240"/>
      <c r="G16" s="84">
        <v>3.3228324300982326</v>
      </c>
      <c r="H16" s="84">
        <v>4.8846874897466641</v>
      </c>
      <c r="I16" s="84">
        <v>6.9</v>
      </c>
      <c r="J16" s="91">
        <v>6.8948649277297269</v>
      </c>
      <c r="K16" s="97">
        <v>2.85</v>
      </c>
    </row>
    <row r="17" spans="1:16" s="21" customFormat="1" ht="23.1" customHeight="1" x14ac:dyDescent="0.15">
      <c r="A17" s="27"/>
      <c r="B17" s="238"/>
      <c r="C17" s="234"/>
      <c r="D17" s="235"/>
      <c r="E17" s="229" t="s">
        <v>36</v>
      </c>
      <c r="F17" s="230"/>
      <c r="G17" s="84">
        <v>-0.3040387142592138</v>
      </c>
      <c r="H17" s="84">
        <v>-15.563363929910112</v>
      </c>
      <c r="I17" s="84">
        <v>-5.0999999999999996</v>
      </c>
      <c r="J17" s="91">
        <v>-5.0538979512771753</v>
      </c>
      <c r="K17" s="97">
        <v>-5.48</v>
      </c>
    </row>
    <row r="18" spans="1:16" s="21" customFormat="1" ht="23.1" customHeight="1" x14ac:dyDescent="0.15">
      <c r="A18" s="27"/>
      <c r="B18" s="238"/>
      <c r="C18" s="234"/>
      <c r="D18" s="235"/>
      <c r="E18" s="229" t="s">
        <v>37</v>
      </c>
      <c r="F18" s="230"/>
      <c r="G18" s="84">
        <v>8.6130510967021614</v>
      </c>
      <c r="H18" s="84">
        <v>12.432821093963398</v>
      </c>
      <c r="I18" s="84">
        <v>-5.4</v>
      </c>
      <c r="J18" s="91">
        <v>-5.3792208646721296</v>
      </c>
      <c r="K18" s="97">
        <v>3.55</v>
      </c>
    </row>
    <row r="19" spans="1:16" s="21" customFormat="1" ht="23.1" customHeight="1" x14ac:dyDescent="0.15">
      <c r="A19" s="27"/>
      <c r="B19" s="239"/>
      <c r="C19" s="236"/>
      <c r="D19" s="237"/>
      <c r="E19" s="222" t="s">
        <v>38</v>
      </c>
      <c r="F19" s="223"/>
      <c r="G19" s="84">
        <v>2.2054071434611799</v>
      </c>
      <c r="H19" s="84">
        <v>1.7213558094787418</v>
      </c>
      <c r="I19" s="84">
        <v>1.9</v>
      </c>
      <c r="J19" s="91">
        <v>1.8953251875654997</v>
      </c>
      <c r="K19" s="97">
        <v>3.94</v>
      </c>
    </row>
    <row r="20" spans="1:16" s="20" customFormat="1" ht="23.1" customHeight="1" x14ac:dyDescent="0.15">
      <c r="B20" s="226" t="s">
        <v>147</v>
      </c>
      <c r="C20" s="227"/>
      <c r="D20" s="233"/>
      <c r="E20" s="222" t="s">
        <v>33</v>
      </c>
      <c r="F20" s="223"/>
      <c r="G20" s="85">
        <v>5.2393965472203101</v>
      </c>
      <c r="H20" s="85">
        <v>5.5572223816091197</v>
      </c>
      <c r="I20" s="85">
        <v>5.3</v>
      </c>
      <c r="J20" s="197">
        <v>5.8643585572557626</v>
      </c>
      <c r="K20" s="98">
        <v>6.21</v>
      </c>
    </row>
    <row r="21" spans="1:16" s="12" customFormat="1" ht="23.1" customHeight="1" x14ac:dyDescent="0.15">
      <c r="A21" s="27"/>
      <c r="B21" s="234"/>
      <c r="C21" s="224"/>
      <c r="D21" s="235"/>
      <c r="E21" s="229" t="s">
        <v>34</v>
      </c>
      <c r="F21" s="230"/>
      <c r="G21" s="85">
        <v>47.600440147749055</v>
      </c>
      <c r="H21" s="85">
        <v>46.137750026461532</v>
      </c>
      <c r="I21" s="85">
        <v>44.2</v>
      </c>
      <c r="J21" s="197">
        <v>42.416237274884175</v>
      </c>
      <c r="K21" s="98">
        <v>44.18</v>
      </c>
    </row>
    <row r="22" spans="1:16" s="12" customFormat="1" ht="23.1" customHeight="1" x14ac:dyDescent="0.15">
      <c r="A22" s="27"/>
      <c r="B22" s="234"/>
      <c r="C22" s="224"/>
      <c r="D22" s="235"/>
      <c r="E22" s="229" t="s">
        <v>35</v>
      </c>
      <c r="F22" s="230"/>
      <c r="G22" s="85">
        <v>6.2890166944026982</v>
      </c>
      <c r="H22" s="85">
        <v>5.7254409766583167</v>
      </c>
      <c r="I22" s="85">
        <v>5.8</v>
      </c>
      <c r="J22" s="197">
        <v>5.6868384227045929</v>
      </c>
      <c r="K22" s="98">
        <v>5.19</v>
      </c>
      <c r="L22" s="28"/>
      <c r="M22" s="28"/>
      <c r="N22" s="28"/>
      <c r="O22" s="28"/>
      <c r="P22" s="28"/>
    </row>
    <row r="23" spans="1:16" s="12" customFormat="1" ht="23.1" customHeight="1" x14ac:dyDescent="0.15">
      <c r="A23" s="27"/>
      <c r="B23" s="234"/>
      <c r="C23" s="224"/>
      <c r="D23" s="235"/>
      <c r="E23" s="231" t="s">
        <v>88</v>
      </c>
      <c r="F23" s="232"/>
      <c r="G23" s="85">
        <v>38.062327559400686</v>
      </c>
      <c r="H23" s="85">
        <v>39.95504326456895</v>
      </c>
      <c r="I23" s="85">
        <v>42.1</v>
      </c>
      <c r="J23" s="197">
        <v>42.786466649104689</v>
      </c>
      <c r="K23" s="98">
        <v>42.32</v>
      </c>
      <c r="L23" s="28"/>
      <c r="M23" s="28"/>
      <c r="N23" s="28"/>
      <c r="O23" s="28"/>
      <c r="P23" s="28"/>
    </row>
    <row r="24" spans="1:16" s="21" customFormat="1" ht="23.1" customHeight="1" x14ac:dyDescent="0.15">
      <c r="A24" s="27"/>
      <c r="B24" s="226" t="s">
        <v>148</v>
      </c>
      <c r="C24" s="227"/>
      <c r="D24" s="233"/>
      <c r="E24" s="229" t="s">
        <v>89</v>
      </c>
      <c r="F24" s="240"/>
      <c r="G24" s="85">
        <v>37.27716843438477</v>
      </c>
      <c r="H24" s="85">
        <v>38.699212950442245</v>
      </c>
      <c r="I24" s="85">
        <v>40.299999999999997</v>
      </c>
      <c r="J24" s="197">
        <v>40.268796525410032</v>
      </c>
      <c r="K24" s="98">
        <v>38.53</v>
      </c>
    </row>
    <row r="25" spans="1:16" s="21" customFormat="1" ht="23.1" customHeight="1" x14ac:dyDescent="0.15">
      <c r="A25" s="27"/>
      <c r="B25" s="234"/>
      <c r="C25" s="224"/>
      <c r="D25" s="235"/>
      <c r="E25" s="229" t="s">
        <v>90</v>
      </c>
      <c r="F25" s="240"/>
      <c r="G25" s="85">
        <v>16.649068374803427</v>
      </c>
      <c r="H25" s="85">
        <v>18.03162809827413</v>
      </c>
      <c r="I25" s="85">
        <v>19.8</v>
      </c>
      <c r="J25" s="197">
        <v>19.846072637683204</v>
      </c>
      <c r="K25" s="98">
        <v>21.28</v>
      </c>
    </row>
    <row r="26" spans="1:16" s="21" customFormat="1" ht="23.1" customHeight="1" x14ac:dyDescent="0.15">
      <c r="A26" s="27"/>
      <c r="B26" s="234"/>
      <c r="C26" s="224"/>
      <c r="D26" s="235"/>
      <c r="E26" s="229" t="s">
        <v>83</v>
      </c>
      <c r="F26" s="230"/>
      <c r="G26" s="85">
        <v>16.67827919443285</v>
      </c>
      <c r="H26" s="85">
        <v>14.641207572769396</v>
      </c>
      <c r="I26" s="85">
        <v>14.4</v>
      </c>
      <c r="J26" s="197">
        <v>14.442863638623409</v>
      </c>
      <c r="K26" s="98">
        <v>13.56</v>
      </c>
    </row>
    <row r="27" spans="1:16" s="21" customFormat="1" ht="23.1" customHeight="1" x14ac:dyDescent="0.15">
      <c r="A27" s="27"/>
      <c r="B27" s="234"/>
      <c r="C27" s="224"/>
      <c r="D27" s="235"/>
      <c r="E27" s="229" t="s">
        <v>84</v>
      </c>
      <c r="F27" s="230"/>
      <c r="G27" s="85">
        <v>9.0523521144543544</v>
      </c>
      <c r="H27" s="85">
        <v>10.226608615916302</v>
      </c>
      <c r="I27" s="85">
        <v>10</v>
      </c>
      <c r="J27" s="197">
        <v>10.029539661838223</v>
      </c>
      <c r="K27" s="98">
        <v>11.52</v>
      </c>
    </row>
    <row r="28" spans="1:16" s="21" customFormat="1" ht="23.1" customHeight="1" thickBot="1" x14ac:dyDescent="0.2">
      <c r="A28" s="27"/>
      <c r="B28" s="241"/>
      <c r="C28" s="242"/>
      <c r="D28" s="243"/>
      <c r="E28" s="222" t="s">
        <v>40</v>
      </c>
      <c r="F28" s="223"/>
      <c r="G28" s="85">
        <v>6.97188828517438</v>
      </c>
      <c r="H28" s="85">
        <v>7.3085719209970339</v>
      </c>
      <c r="I28" s="85">
        <v>7.6</v>
      </c>
      <c r="J28" s="197">
        <v>7.6031713423858758</v>
      </c>
      <c r="K28" s="98">
        <v>7.86</v>
      </c>
    </row>
    <row r="29" spans="1:16" s="151" customFormat="1" ht="11.1" customHeight="1" x14ac:dyDescent="0.15">
      <c r="A29" s="147" t="s">
        <v>157</v>
      </c>
      <c r="B29" s="147"/>
      <c r="C29" s="147"/>
      <c r="D29" s="147"/>
      <c r="E29" s="147"/>
      <c r="F29" s="147"/>
      <c r="G29" s="148"/>
      <c r="H29" s="148"/>
      <c r="I29" s="148"/>
      <c r="J29" s="148"/>
      <c r="K29" s="149" t="s">
        <v>164</v>
      </c>
      <c r="L29" s="150"/>
      <c r="M29" s="150"/>
    </row>
    <row r="30" spans="1:16" s="151" customFormat="1" ht="11.1" customHeight="1" x14ac:dyDescent="0.15">
      <c r="A30" s="263" t="s">
        <v>179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150"/>
      <c r="M30" s="150"/>
    </row>
    <row r="31" spans="1:16" s="151" customFormat="1" ht="11.1" customHeight="1" x14ac:dyDescent="0.15">
      <c r="A31" s="151" t="s">
        <v>75</v>
      </c>
      <c r="G31" s="152"/>
      <c r="H31" s="152"/>
      <c r="I31" s="152"/>
      <c r="J31" s="152"/>
      <c r="K31" s="152"/>
      <c r="L31" s="150"/>
      <c r="M31" s="150"/>
    </row>
    <row r="32" spans="1:16" s="151" customFormat="1" ht="11.1" customHeight="1" x14ac:dyDescent="0.15">
      <c r="A32" s="151" t="s">
        <v>76</v>
      </c>
      <c r="G32" s="152"/>
      <c r="H32" s="152"/>
      <c r="I32" s="152"/>
      <c r="J32" s="152"/>
      <c r="K32" s="152"/>
      <c r="L32" s="150"/>
      <c r="M32" s="150"/>
    </row>
    <row r="33" spans="1:13" s="151" customFormat="1" ht="11.1" customHeight="1" x14ac:dyDescent="0.15">
      <c r="A33" s="151" t="s">
        <v>77</v>
      </c>
      <c r="G33" s="152"/>
      <c r="H33" s="152"/>
      <c r="I33" s="152"/>
      <c r="J33" s="152"/>
      <c r="K33" s="152"/>
      <c r="L33" s="150"/>
      <c r="M33" s="150"/>
    </row>
    <row r="34" spans="1:13" s="151" customFormat="1" ht="11.1" customHeight="1" x14ac:dyDescent="0.15">
      <c r="A34" s="151" t="s">
        <v>78</v>
      </c>
    </row>
    <row r="35" spans="1:13" s="52" customFormat="1" ht="14.1" customHeight="1" x14ac:dyDescent="0.15">
      <c r="A35" s="258" t="s">
        <v>210</v>
      </c>
      <c r="B35" s="258"/>
      <c r="C35" s="258"/>
      <c r="D35" s="258"/>
      <c r="E35" s="258"/>
      <c r="F35" s="107"/>
    </row>
    <row r="36" spans="1:13" s="33" customFormat="1" ht="14.1" customHeight="1" x14ac:dyDescent="0.15">
      <c r="A36" s="248"/>
      <c r="B36" s="248"/>
      <c r="C36" s="248"/>
      <c r="D36" s="248"/>
      <c r="E36" s="248"/>
      <c r="F36" s="104"/>
    </row>
    <row r="37" spans="1:13" s="105" customFormat="1" ht="20.100000000000001" customHeight="1" x14ac:dyDescent="0.15">
      <c r="A37" s="249" t="s">
        <v>41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</row>
    <row r="38" spans="1:13" s="106" customFormat="1" ht="24" customHeight="1" x14ac:dyDescent="0.15">
      <c r="A38" s="249" t="s">
        <v>162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35" customFormat="1" ht="14.1" customHeight="1" thickBot="1" x14ac:dyDescent="0.2">
      <c r="A39" s="218" t="s">
        <v>159</v>
      </c>
      <c r="B39" s="219"/>
      <c r="C39" s="219"/>
      <c r="D39" s="219"/>
      <c r="E39" s="219"/>
      <c r="F39" s="219"/>
      <c r="G39" s="220" t="s">
        <v>160</v>
      </c>
      <c r="H39" s="221"/>
      <c r="I39" s="221"/>
      <c r="J39" s="221"/>
      <c r="K39" s="221"/>
    </row>
    <row r="40" spans="1:13" s="53" customFormat="1" ht="17.45" customHeight="1" x14ac:dyDescent="0.15">
      <c r="A40" s="259" t="s">
        <v>80</v>
      </c>
      <c r="B40" s="259"/>
      <c r="C40" s="259"/>
      <c r="D40" s="259"/>
      <c r="E40" s="259"/>
      <c r="F40" s="260"/>
      <c r="G40" s="254">
        <v>2017</v>
      </c>
      <c r="H40" s="256" t="s">
        <v>79</v>
      </c>
      <c r="I40" s="256" t="s">
        <v>142</v>
      </c>
      <c r="J40" s="216">
        <v>2020</v>
      </c>
      <c r="K40" s="210">
        <v>2021</v>
      </c>
    </row>
    <row r="41" spans="1:13" s="53" customFormat="1" ht="17.45" customHeight="1" x14ac:dyDescent="0.15">
      <c r="A41" s="261"/>
      <c r="B41" s="261"/>
      <c r="C41" s="261"/>
      <c r="D41" s="261"/>
      <c r="E41" s="261"/>
      <c r="F41" s="262"/>
      <c r="G41" s="255"/>
      <c r="H41" s="257"/>
      <c r="I41" s="257"/>
      <c r="J41" s="217"/>
      <c r="K41" s="211"/>
    </row>
    <row r="42" spans="1:13" s="54" customFormat="1" ht="32.1" customHeight="1" x14ac:dyDescent="0.15">
      <c r="A42" s="244" t="s">
        <v>149</v>
      </c>
      <c r="B42" s="244"/>
      <c r="C42" s="244"/>
      <c r="D42" s="244"/>
      <c r="E42" s="244"/>
      <c r="F42" s="245"/>
      <c r="G42" s="86">
        <v>90493.663</v>
      </c>
      <c r="H42" s="86">
        <v>92359.326000000001</v>
      </c>
      <c r="I42" s="86">
        <v>92924</v>
      </c>
      <c r="J42" s="86">
        <v>94197.036999999997</v>
      </c>
      <c r="K42" s="95">
        <v>100358</v>
      </c>
    </row>
    <row r="43" spans="1:13" s="55" customFormat="1" ht="32.1" customHeight="1" x14ac:dyDescent="0.15">
      <c r="A43" s="246" t="s">
        <v>144</v>
      </c>
      <c r="B43" s="246"/>
      <c r="C43" s="246"/>
      <c r="D43" s="246"/>
      <c r="E43" s="246"/>
      <c r="F43" s="247"/>
      <c r="G43" s="87">
        <v>4.8972898936794973</v>
      </c>
      <c r="H43" s="87">
        <v>4.848354221236181</v>
      </c>
      <c r="I43" s="87">
        <v>4.8</v>
      </c>
      <c r="J43" s="87">
        <v>4.8283605187252414</v>
      </c>
      <c r="K43" s="96">
        <v>4.88790375566618</v>
      </c>
    </row>
    <row r="44" spans="1:13" s="56" customFormat="1" ht="32.1" customHeight="1" x14ac:dyDescent="0.15">
      <c r="A44" s="246" t="s">
        <v>150</v>
      </c>
      <c r="B44" s="246"/>
      <c r="C44" s="246"/>
      <c r="D44" s="246"/>
      <c r="E44" s="246"/>
      <c r="F44" s="247"/>
      <c r="G44" s="88">
        <f t="shared" ref="G44" si="0">G42/G8*100</f>
        <v>82.246237321059184</v>
      </c>
      <c r="H44" s="88">
        <v>84.715454753375653</v>
      </c>
      <c r="I44" s="88">
        <v>86.6</v>
      </c>
      <c r="J44" s="88">
        <v>89.498687924116098</v>
      </c>
      <c r="K44" s="110">
        <v>88.981690827680978</v>
      </c>
    </row>
    <row r="45" spans="1:13" s="55" customFormat="1" ht="32.1" customHeight="1" x14ac:dyDescent="0.15">
      <c r="A45" s="57"/>
      <c r="B45" s="271" t="s">
        <v>191</v>
      </c>
      <c r="C45" s="272" t="s">
        <v>32</v>
      </c>
      <c r="D45" s="272"/>
      <c r="E45" s="265" t="s">
        <v>39</v>
      </c>
      <c r="F45" s="282"/>
      <c r="G45" s="89">
        <v>36204.35</v>
      </c>
      <c r="H45" s="89">
        <v>37234.699000000001</v>
      </c>
      <c r="I45" s="89">
        <v>37890</v>
      </c>
      <c r="J45" s="89">
        <v>38299.642</v>
      </c>
      <c r="K45" s="100">
        <v>41114.800000000003</v>
      </c>
    </row>
    <row r="46" spans="1:13" s="55" customFormat="1" ht="42.95" customHeight="1" x14ac:dyDescent="0.15">
      <c r="A46" s="57"/>
      <c r="B46" s="271"/>
      <c r="C46" s="272"/>
      <c r="D46" s="272"/>
      <c r="E46" s="265" t="s">
        <v>92</v>
      </c>
      <c r="F46" s="266"/>
      <c r="G46" s="89">
        <v>22590.321</v>
      </c>
      <c r="H46" s="89">
        <v>22162.159</v>
      </c>
      <c r="I46" s="89">
        <v>30385</v>
      </c>
      <c r="J46" s="89">
        <v>29351.323</v>
      </c>
      <c r="K46" s="100">
        <v>30654.274000000001</v>
      </c>
    </row>
    <row r="47" spans="1:13" s="55" customFormat="1" ht="42.95" customHeight="1" x14ac:dyDescent="0.15">
      <c r="A47" s="57"/>
      <c r="B47" s="273"/>
      <c r="C47" s="252"/>
      <c r="D47" s="252"/>
      <c r="E47" s="250" t="s">
        <v>85</v>
      </c>
      <c r="F47" s="251"/>
      <c r="G47" s="89">
        <v>6944.9949999999999</v>
      </c>
      <c r="H47" s="89">
        <v>6909.5810000000001</v>
      </c>
      <c r="I47" s="89">
        <v>6902</v>
      </c>
      <c r="J47" s="89">
        <v>7425.3450000000003</v>
      </c>
      <c r="K47" s="100">
        <v>7683.1840000000002</v>
      </c>
    </row>
    <row r="48" spans="1:13" s="56" customFormat="1" ht="32.1" customHeight="1" x14ac:dyDescent="0.15">
      <c r="A48" s="252" t="s">
        <v>192</v>
      </c>
      <c r="B48" s="252"/>
      <c r="C48" s="252"/>
      <c r="D48" s="252"/>
      <c r="E48" s="252"/>
      <c r="F48" s="253"/>
      <c r="G48" s="90">
        <v>46622.442999999999</v>
      </c>
      <c r="H48" s="90">
        <v>48991.571000000004</v>
      </c>
      <c r="I48" s="90">
        <v>51705</v>
      </c>
      <c r="J48" s="90">
        <v>52779.137000000002</v>
      </c>
      <c r="K48" s="101">
        <v>54581.224000000002</v>
      </c>
    </row>
    <row r="49" spans="1:13" s="35" customFormat="1" ht="31.7" customHeight="1" x14ac:dyDescent="0.15">
      <c r="A49" s="246" t="s">
        <v>151</v>
      </c>
      <c r="B49" s="246"/>
      <c r="C49" s="246"/>
      <c r="D49" s="246"/>
      <c r="E49" s="246"/>
      <c r="F49" s="247"/>
      <c r="G49" s="88">
        <v>2.8472503865117904</v>
      </c>
      <c r="H49" s="88">
        <v>5.0815183580148249</v>
      </c>
      <c r="I49" s="88">
        <v>1</v>
      </c>
      <c r="J49" s="88">
        <v>1.4267662463959274</v>
      </c>
      <c r="K49" s="99">
        <v>3.4143926983876138</v>
      </c>
    </row>
    <row r="50" spans="1:13" s="35" customFormat="1" ht="31.7" customHeight="1" x14ac:dyDescent="0.15">
      <c r="A50" s="269" t="s">
        <v>152</v>
      </c>
      <c r="B50" s="269"/>
      <c r="C50" s="269"/>
      <c r="D50" s="269"/>
      <c r="E50" s="269"/>
      <c r="F50" s="270"/>
      <c r="G50" s="88" t="s">
        <v>71</v>
      </c>
      <c r="H50" s="88" t="s">
        <v>71</v>
      </c>
      <c r="I50" s="88" t="s">
        <v>71</v>
      </c>
      <c r="J50" s="88" t="s">
        <v>71</v>
      </c>
      <c r="K50" s="88" t="s">
        <v>71</v>
      </c>
    </row>
    <row r="51" spans="1:13" s="55" customFormat="1" ht="31.7" customHeight="1" x14ac:dyDescent="0.15">
      <c r="A51" s="274" t="s">
        <v>93</v>
      </c>
      <c r="B51" s="276" t="s">
        <v>86</v>
      </c>
      <c r="C51" s="246"/>
      <c r="D51" s="274"/>
      <c r="E51" s="265" t="s">
        <v>153</v>
      </c>
      <c r="F51" s="266"/>
      <c r="G51" s="89">
        <v>41130</v>
      </c>
      <c r="H51" s="89">
        <v>40766</v>
      </c>
      <c r="I51" s="89">
        <v>40272</v>
      </c>
      <c r="J51" s="89">
        <v>39635</v>
      </c>
      <c r="K51" s="100">
        <v>42706</v>
      </c>
    </row>
    <row r="52" spans="1:13" s="55" customFormat="1" ht="31.7" customHeight="1" x14ac:dyDescent="0.15">
      <c r="A52" s="274"/>
      <c r="B52" s="276"/>
      <c r="C52" s="246"/>
      <c r="D52" s="274"/>
      <c r="E52" s="265" t="s">
        <v>154</v>
      </c>
      <c r="F52" s="266"/>
      <c r="G52" s="91">
        <v>114.78886997292848</v>
      </c>
      <c r="H52" s="91">
        <v>110.72602330445174</v>
      </c>
      <c r="I52" s="91">
        <v>108.2</v>
      </c>
      <c r="J52" s="91">
        <v>106.00711439193347</v>
      </c>
      <c r="K52" s="97">
        <v>106.43239875389408</v>
      </c>
    </row>
    <row r="53" spans="1:13" s="35" customFormat="1" ht="31.7" customHeight="1" x14ac:dyDescent="0.15">
      <c r="A53" s="274"/>
      <c r="B53" s="273" t="s">
        <v>87</v>
      </c>
      <c r="C53" s="252"/>
      <c r="D53" s="277"/>
      <c r="E53" s="265" t="s">
        <v>153</v>
      </c>
      <c r="F53" s="266"/>
      <c r="G53" s="90">
        <v>17428</v>
      </c>
      <c r="H53" s="90">
        <v>18319</v>
      </c>
      <c r="I53" s="90">
        <v>16217</v>
      </c>
      <c r="J53" s="90">
        <v>15370</v>
      </c>
      <c r="K53" s="101">
        <v>16453</v>
      </c>
    </row>
    <row r="54" spans="1:13" s="35" customFormat="1" ht="31.7" customHeight="1" x14ac:dyDescent="0.15">
      <c r="A54" s="274"/>
      <c r="B54" s="278"/>
      <c r="C54" s="269"/>
      <c r="D54" s="279"/>
      <c r="E54" s="265" t="s">
        <v>154</v>
      </c>
      <c r="F54" s="266"/>
      <c r="G54" s="88">
        <v>90.751926681941271</v>
      </c>
      <c r="H54" s="88">
        <v>92.083040112596763</v>
      </c>
      <c r="I54" s="88">
        <v>90.3</v>
      </c>
      <c r="J54" s="88">
        <v>88.859339769902292</v>
      </c>
      <c r="K54" s="99">
        <v>89.248711689720636</v>
      </c>
    </row>
    <row r="55" spans="1:13" s="35" customFormat="1" ht="31.7" customHeight="1" x14ac:dyDescent="0.15">
      <c r="A55" s="274"/>
      <c r="B55" s="276" t="s">
        <v>193</v>
      </c>
      <c r="C55" s="246"/>
      <c r="D55" s="274"/>
      <c r="E55" s="265" t="s">
        <v>153</v>
      </c>
      <c r="F55" s="266"/>
      <c r="G55" s="123">
        <v>17428</v>
      </c>
      <c r="H55" s="90">
        <v>18185</v>
      </c>
      <c r="I55" s="90">
        <v>18611</v>
      </c>
      <c r="J55" s="90">
        <v>19620</v>
      </c>
      <c r="K55" s="101">
        <v>20667</v>
      </c>
    </row>
    <row r="56" spans="1:13" s="35" customFormat="1" ht="31.7" customHeight="1" thickBot="1" x14ac:dyDescent="0.2">
      <c r="A56" s="275"/>
      <c r="B56" s="280"/>
      <c r="C56" s="281"/>
      <c r="D56" s="275"/>
      <c r="E56" s="267" t="s">
        <v>155</v>
      </c>
      <c r="F56" s="268"/>
      <c r="G56" s="124">
        <v>90.8</v>
      </c>
      <c r="H56" s="88">
        <v>91.3</v>
      </c>
      <c r="I56" s="88">
        <v>91.2</v>
      </c>
      <c r="J56" s="88">
        <v>92.525347795331285</v>
      </c>
      <c r="K56" s="99">
        <v>93.01080108010801</v>
      </c>
    </row>
    <row r="57" spans="1:13" s="151" customFormat="1" ht="11.1" customHeight="1" x14ac:dyDescent="0.15">
      <c r="A57" s="147" t="s">
        <v>156</v>
      </c>
      <c r="B57" s="147"/>
      <c r="C57" s="147"/>
      <c r="D57" s="147"/>
      <c r="E57" s="147"/>
      <c r="F57" s="147"/>
      <c r="G57" s="148"/>
      <c r="H57" s="148"/>
      <c r="I57" s="148"/>
      <c r="J57" s="148"/>
      <c r="K57" s="149" t="s">
        <v>164</v>
      </c>
      <c r="L57" s="150"/>
      <c r="M57" s="150"/>
    </row>
    <row r="58" spans="1:13" s="151" customFormat="1" ht="11.1" customHeight="1" x14ac:dyDescent="0.15">
      <c r="A58" s="263" t="s">
        <v>179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150"/>
      <c r="M58" s="150"/>
    </row>
    <row r="59" spans="1:13" s="151" customFormat="1" ht="11.1" customHeight="1" x14ac:dyDescent="0.15">
      <c r="A59" s="151" t="s">
        <v>75</v>
      </c>
      <c r="G59" s="152"/>
      <c r="H59" s="152"/>
      <c r="I59" s="152"/>
      <c r="J59" s="152"/>
      <c r="K59" s="152"/>
      <c r="L59" s="150"/>
      <c r="M59" s="150"/>
    </row>
    <row r="60" spans="1:13" s="151" customFormat="1" ht="11.1" customHeight="1" x14ac:dyDescent="0.15">
      <c r="A60" s="151" t="s">
        <v>76</v>
      </c>
      <c r="G60" s="152"/>
      <c r="H60" s="152"/>
      <c r="I60" s="152"/>
      <c r="J60" s="152"/>
      <c r="K60" s="152"/>
      <c r="L60" s="150"/>
      <c r="M60" s="150"/>
    </row>
    <row r="61" spans="1:13" s="151" customFormat="1" ht="11.1" customHeight="1" x14ac:dyDescent="0.15">
      <c r="A61" s="151" t="s">
        <v>77</v>
      </c>
      <c r="G61" s="152"/>
      <c r="H61" s="152"/>
      <c r="I61" s="152"/>
      <c r="J61" s="152"/>
      <c r="K61" s="152"/>
      <c r="L61" s="150"/>
      <c r="M61" s="150"/>
    </row>
    <row r="62" spans="1:13" s="151" customFormat="1" ht="11.1" customHeight="1" x14ac:dyDescent="0.15">
      <c r="A62" s="151" t="s">
        <v>78</v>
      </c>
    </row>
    <row r="63" spans="1:13" s="6" customFormat="1" x14ac:dyDescent="0.15">
      <c r="A63" s="9"/>
      <c r="B63" s="9"/>
      <c r="C63" s="9"/>
      <c r="D63" s="9"/>
      <c r="E63" s="9"/>
      <c r="F63" s="9"/>
    </row>
    <row r="64" spans="1:13" s="6" customFormat="1" x14ac:dyDescent="0.15">
      <c r="A64" s="9"/>
      <c r="B64" s="9"/>
      <c r="C64" s="9"/>
      <c r="D64" s="9"/>
      <c r="E64" s="9"/>
      <c r="F64" s="9"/>
    </row>
    <row r="65" spans="1:6" s="6" customFormat="1" x14ac:dyDescent="0.15">
      <c r="A65" s="9"/>
      <c r="B65" s="9"/>
      <c r="C65" s="9"/>
      <c r="D65" s="9"/>
      <c r="E65" s="9"/>
      <c r="F65" s="9"/>
    </row>
    <row r="66" spans="1:6" s="6" customFormat="1" x14ac:dyDescent="0.15">
      <c r="A66" s="9"/>
      <c r="B66" s="9"/>
      <c r="C66" s="9"/>
      <c r="D66" s="9"/>
      <c r="E66" s="9"/>
      <c r="F66" s="9"/>
    </row>
    <row r="67" spans="1:6" s="6" customFormat="1" x14ac:dyDescent="0.15">
      <c r="A67" s="9"/>
      <c r="B67" s="9"/>
      <c r="C67" s="9"/>
      <c r="D67" s="9"/>
      <c r="E67" s="9"/>
      <c r="F67" s="9"/>
    </row>
    <row r="68" spans="1:6" s="6" customFormat="1" x14ac:dyDescent="0.15">
      <c r="A68" s="9"/>
      <c r="B68" s="9"/>
      <c r="C68" s="9"/>
      <c r="D68" s="9"/>
      <c r="E68" s="9"/>
      <c r="F68" s="9"/>
    </row>
    <row r="69" spans="1:6" s="6" customFormat="1" x14ac:dyDescent="0.15">
      <c r="A69" s="9"/>
      <c r="B69" s="9"/>
      <c r="C69" s="9"/>
      <c r="D69" s="9"/>
      <c r="E69" s="9"/>
      <c r="F69" s="9"/>
    </row>
    <row r="70" spans="1:6" s="6" customFormat="1" x14ac:dyDescent="0.15">
      <c r="A70" s="9"/>
      <c r="B70" s="9"/>
      <c r="C70" s="9"/>
      <c r="D70" s="9"/>
      <c r="E70" s="9"/>
      <c r="F70" s="9"/>
    </row>
    <row r="71" spans="1:6" s="6" customFormat="1" x14ac:dyDescent="0.15">
      <c r="A71" s="9"/>
      <c r="B71" s="9"/>
      <c r="C71" s="9"/>
      <c r="D71" s="9"/>
      <c r="E71" s="9"/>
      <c r="F71" s="9"/>
    </row>
    <row r="72" spans="1:6" s="6" customFormat="1" x14ac:dyDescent="0.15">
      <c r="A72" s="9"/>
      <c r="B72" s="9"/>
      <c r="C72" s="9"/>
      <c r="D72" s="9"/>
      <c r="E72" s="9"/>
      <c r="F72" s="9"/>
    </row>
    <row r="73" spans="1:6" s="6" customFormat="1" x14ac:dyDescent="0.15">
      <c r="A73" s="9"/>
      <c r="B73" s="9"/>
      <c r="C73" s="9"/>
      <c r="D73" s="9"/>
      <c r="E73" s="9"/>
      <c r="F73" s="9"/>
    </row>
    <row r="74" spans="1:6" s="6" customFormat="1" x14ac:dyDescent="0.15">
      <c r="A74" s="9"/>
      <c r="B74" s="9"/>
      <c r="C74" s="9"/>
      <c r="D74" s="9"/>
      <c r="E74" s="9"/>
      <c r="F74" s="9"/>
    </row>
    <row r="75" spans="1:6" s="6" customFormat="1" x14ac:dyDescent="0.15">
      <c r="A75" s="9"/>
      <c r="B75" s="9"/>
      <c r="C75" s="9"/>
      <c r="D75" s="9"/>
      <c r="E75" s="9"/>
      <c r="F75" s="9"/>
    </row>
    <row r="76" spans="1:6" s="6" customFormat="1" x14ac:dyDescent="0.15">
      <c r="A76" s="9"/>
      <c r="B76" s="9"/>
      <c r="C76" s="9"/>
      <c r="D76" s="9"/>
      <c r="E76" s="9"/>
      <c r="F76" s="9"/>
    </row>
    <row r="77" spans="1:6" s="6" customFormat="1" x14ac:dyDescent="0.15">
      <c r="A77" s="9"/>
      <c r="B77" s="9"/>
      <c r="C77" s="9"/>
      <c r="D77" s="9"/>
      <c r="E77" s="9"/>
      <c r="F77" s="9"/>
    </row>
    <row r="78" spans="1:6" s="6" customFormat="1" x14ac:dyDescent="0.15">
      <c r="A78" s="9"/>
      <c r="B78" s="9"/>
      <c r="C78" s="9"/>
      <c r="D78" s="9"/>
      <c r="E78" s="9"/>
      <c r="F78" s="9"/>
    </row>
    <row r="79" spans="1:6" s="6" customFormat="1" x14ac:dyDescent="0.15">
      <c r="A79" s="9"/>
      <c r="B79" s="9"/>
      <c r="C79" s="9"/>
      <c r="D79" s="9"/>
      <c r="E79" s="9"/>
      <c r="F79" s="9"/>
    </row>
    <row r="80" spans="1:6" s="6" customFormat="1" x14ac:dyDescent="0.15">
      <c r="A80" s="9"/>
      <c r="B80" s="9"/>
      <c r="C80" s="9"/>
      <c r="D80" s="9"/>
      <c r="E80" s="9"/>
      <c r="F80" s="9"/>
    </row>
    <row r="81" spans="1:6" s="6" customFormat="1" x14ac:dyDescent="0.15">
      <c r="A81" s="9"/>
      <c r="B81" s="9"/>
      <c r="C81" s="9"/>
      <c r="D81" s="9"/>
      <c r="E81" s="9"/>
      <c r="F81" s="9"/>
    </row>
    <row r="82" spans="1:6" s="6" customFormat="1" x14ac:dyDescent="0.15">
      <c r="A82" s="9"/>
      <c r="B82" s="9"/>
      <c r="C82" s="9"/>
      <c r="D82" s="9"/>
      <c r="E82" s="9"/>
      <c r="F82" s="9"/>
    </row>
    <row r="83" spans="1:6" s="6" customFormat="1" x14ac:dyDescent="0.15">
      <c r="A83" s="9"/>
      <c r="B83" s="9"/>
      <c r="C83" s="9"/>
      <c r="D83" s="9"/>
      <c r="E83" s="9"/>
      <c r="F83" s="9"/>
    </row>
    <row r="84" spans="1:6" s="6" customFormat="1" x14ac:dyDescent="0.15">
      <c r="A84" s="9"/>
      <c r="B84" s="9"/>
      <c r="C84" s="9"/>
      <c r="D84" s="9"/>
      <c r="E84" s="9"/>
      <c r="F84" s="9"/>
    </row>
    <row r="85" spans="1:6" s="6" customFormat="1" x14ac:dyDescent="0.15">
      <c r="A85" s="9"/>
      <c r="B85" s="9"/>
      <c r="C85" s="9"/>
      <c r="D85" s="9"/>
      <c r="E85" s="9"/>
      <c r="F85" s="9"/>
    </row>
    <row r="86" spans="1:6" s="6" customFormat="1" x14ac:dyDescent="0.15">
      <c r="A86" s="9"/>
      <c r="B86" s="9"/>
      <c r="C86" s="9"/>
      <c r="D86" s="9"/>
      <c r="E86" s="9"/>
      <c r="F86" s="9"/>
    </row>
    <row r="87" spans="1:6" s="6" customFormat="1" x14ac:dyDescent="0.15">
      <c r="A87" s="9"/>
      <c r="B87" s="9"/>
      <c r="C87" s="9"/>
      <c r="D87" s="9"/>
      <c r="E87" s="9"/>
      <c r="F87" s="9"/>
    </row>
    <row r="88" spans="1:6" s="6" customFormat="1" x14ac:dyDescent="0.15">
      <c r="A88" s="9"/>
      <c r="B88" s="9"/>
      <c r="C88" s="9"/>
      <c r="D88" s="9"/>
      <c r="E88" s="9"/>
      <c r="F88" s="9"/>
    </row>
    <row r="89" spans="1:6" s="6" customFormat="1" x14ac:dyDescent="0.15">
      <c r="A89" s="9"/>
      <c r="B89" s="9"/>
      <c r="C89" s="9"/>
      <c r="D89" s="9"/>
      <c r="E89" s="9"/>
      <c r="F89" s="9"/>
    </row>
    <row r="90" spans="1:6" s="6" customFormat="1" x14ac:dyDescent="0.15">
      <c r="A90" s="9"/>
      <c r="B90" s="9"/>
      <c r="C90" s="9"/>
      <c r="D90" s="9"/>
      <c r="E90" s="9"/>
      <c r="F90" s="9"/>
    </row>
    <row r="91" spans="1:6" s="6" customFormat="1" x14ac:dyDescent="0.15">
      <c r="A91" s="9"/>
      <c r="B91" s="9"/>
      <c r="C91" s="9"/>
      <c r="D91" s="9"/>
      <c r="E91" s="9"/>
      <c r="F91" s="9"/>
    </row>
    <row r="92" spans="1:6" s="6" customFormat="1" x14ac:dyDescent="0.15">
      <c r="A92" s="9"/>
      <c r="B92" s="9"/>
      <c r="C92" s="9"/>
      <c r="D92" s="9"/>
      <c r="E92" s="9"/>
      <c r="F92" s="9"/>
    </row>
    <row r="93" spans="1:6" s="6" customFormat="1" x14ac:dyDescent="0.15">
      <c r="A93" s="9"/>
      <c r="B93" s="9"/>
      <c r="C93" s="9"/>
      <c r="D93" s="9"/>
      <c r="E93" s="9"/>
      <c r="F93" s="9"/>
    </row>
    <row r="94" spans="1:6" s="6" customFormat="1" x14ac:dyDescent="0.15">
      <c r="A94" s="9"/>
      <c r="B94" s="9"/>
      <c r="C94" s="9"/>
      <c r="D94" s="9"/>
      <c r="E94" s="9"/>
      <c r="F94" s="9"/>
    </row>
    <row r="95" spans="1:6" s="6" customFormat="1" x14ac:dyDescent="0.15">
      <c r="A95" s="9"/>
      <c r="B95" s="9"/>
      <c r="C95" s="9"/>
      <c r="D95" s="9"/>
      <c r="E95" s="9"/>
      <c r="F95" s="9"/>
    </row>
    <row r="96" spans="1:6" s="6" customFormat="1" x14ac:dyDescent="0.15">
      <c r="A96" s="9"/>
      <c r="B96" s="9"/>
      <c r="C96" s="9"/>
      <c r="D96" s="9"/>
      <c r="E96" s="9"/>
      <c r="F96" s="9"/>
    </row>
    <row r="97" spans="1:6" s="6" customFormat="1" x14ac:dyDescent="0.15">
      <c r="A97" s="9"/>
      <c r="B97" s="9"/>
      <c r="C97" s="9"/>
      <c r="D97" s="9"/>
      <c r="E97" s="9"/>
      <c r="F97" s="9"/>
    </row>
    <row r="98" spans="1:6" s="6" customFormat="1" x14ac:dyDescent="0.15">
      <c r="A98" s="9"/>
      <c r="B98" s="9"/>
      <c r="C98" s="9"/>
      <c r="D98" s="9"/>
      <c r="E98" s="9"/>
      <c r="F98" s="9"/>
    </row>
    <row r="99" spans="1:6" s="6" customFormat="1" x14ac:dyDescent="0.15">
      <c r="A99" s="9"/>
      <c r="B99" s="9"/>
      <c r="C99" s="9"/>
      <c r="D99" s="9"/>
      <c r="E99" s="9"/>
      <c r="F99" s="9"/>
    </row>
    <row r="100" spans="1:6" s="6" customFormat="1" x14ac:dyDescent="0.15">
      <c r="A100" s="9"/>
      <c r="B100" s="9"/>
      <c r="C100" s="9"/>
      <c r="D100" s="9"/>
      <c r="E100" s="9"/>
      <c r="F100" s="9"/>
    </row>
    <row r="101" spans="1:6" s="6" customFormat="1" x14ac:dyDescent="0.15">
      <c r="A101" s="9"/>
      <c r="B101" s="9"/>
      <c r="C101" s="9"/>
      <c r="D101" s="9"/>
      <c r="E101" s="9"/>
      <c r="F101" s="9"/>
    </row>
    <row r="102" spans="1:6" s="6" customFormat="1" x14ac:dyDescent="0.15">
      <c r="A102" s="9"/>
      <c r="B102" s="9"/>
      <c r="C102" s="9"/>
      <c r="D102" s="9"/>
      <c r="E102" s="9"/>
      <c r="F102" s="9"/>
    </row>
    <row r="103" spans="1:6" s="6" customFormat="1" x14ac:dyDescent="0.15">
      <c r="A103" s="9"/>
      <c r="B103" s="9"/>
      <c r="C103" s="9"/>
      <c r="D103" s="9"/>
      <c r="E103" s="9"/>
      <c r="F103" s="9"/>
    </row>
    <row r="104" spans="1:6" s="6" customFormat="1" x14ac:dyDescent="0.15">
      <c r="A104" s="9"/>
      <c r="B104" s="9"/>
      <c r="C104" s="9"/>
      <c r="D104" s="9"/>
      <c r="E104" s="9"/>
      <c r="F104" s="9"/>
    </row>
    <row r="105" spans="1:6" s="6" customFormat="1" x14ac:dyDescent="0.15">
      <c r="A105" s="9"/>
      <c r="B105" s="9"/>
      <c r="C105" s="9"/>
      <c r="D105" s="9"/>
      <c r="E105" s="9"/>
      <c r="F105" s="9"/>
    </row>
    <row r="106" spans="1:6" s="6" customFormat="1" x14ac:dyDescent="0.15">
      <c r="A106" s="9"/>
      <c r="B106" s="9"/>
      <c r="C106" s="9"/>
      <c r="D106" s="9"/>
      <c r="E106" s="9"/>
      <c r="F106" s="9"/>
    </row>
    <row r="107" spans="1:6" s="6" customFormat="1" x14ac:dyDescent="0.15">
      <c r="A107" s="9"/>
      <c r="B107" s="9"/>
      <c r="C107" s="9"/>
      <c r="D107" s="9"/>
      <c r="E107" s="9"/>
      <c r="F107" s="9"/>
    </row>
    <row r="108" spans="1:6" s="6" customFormat="1" x14ac:dyDescent="0.15">
      <c r="A108" s="9"/>
      <c r="B108" s="9"/>
      <c r="C108" s="9"/>
      <c r="D108" s="9"/>
      <c r="E108" s="9"/>
      <c r="F108" s="9"/>
    </row>
    <row r="109" spans="1:6" s="6" customFormat="1" x14ac:dyDescent="0.15">
      <c r="A109" s="9"/>
      <c r="B109" s="9"/>
      <c r="C109" s="9"/>
      <c r="D109" s="9"/>
      <c r="E109" s="9"/>
      <c r="F109" s="9"/>
    </row>
    <row r="110" spans="1:6" s="6" customFormat="1" x14ac:dyDescent="0.15">
      <c r="A110" s="9"/>
      <c r="B110" s="9"/>
      <c r="C110" s="9"/>
      <c r="D110" s="9"/>
      <c r="E110" s="9"/>
      <c r="F110" s="9"/>
    </row>
    <row r="111" spans="1:6" s="6" customFormat="1" x14ac:dyDescent="0.15">
      <c r="A111" s="9"/>
      <c r="B111" s="9"/>
      <c r="C111" s="9"/>
      <c r="D111" s="9"/>
      <c r="E111" s="9"/>
      <c r="F111" s="9"/>
    </row>
    <row r="112" spans="1:6" s="6" customFormat="1" x14ac:dyDescent="0.15">
      <c r="A112" s="9"/>
      <c r="B112" s="9"/>
      <c r="C112" s="9"/>
      <c r="D112" s="9"/>
      <c r="E112" s="9"/>
      <c r="F112" s="9"/>
    </row>
    <row r="113" spans="1:6" s="6" customFormat="1" x14ac:dyDescent="0.15">
      <c r="A113" s="9"/>
      <c r="B113" s="9"/>
      <c r="C113" s="9"/>
      <c r="D113" s="9"/>
      <c r="E113" s="9"/>
      <c r="F113" s="9"/>
    </row>
    <row r="114" spans="1:6" s="6" customFormat="1" x14ac:dyDescent="0.15">
      <c r="A114" s="9"/>
      <c r="B114" s="9"/>
      <c r="C114" s="9"/>
      <c r="D114" s="9"/>
      <c r="E114" s="9"/>
      <c r="F114" s="9"/>
    </row>
    <row r="115" spans="1:6" s="6" customFormat="1" x14ac:dyDescent="0.15">
      <c r="A115" s="9"/>
      <c r="B115" s="9"/>
      <c r="C115" s="9"/>
      <c r="D115" s="9"/>
      <c r="E115" s="9"/>
      <c r="F115" s="9"/>
    </row>
    <row r="116" spans="1:6" s="6" customFormat="1" x14ac:dyDescent="0.15">
      <c r="A116" s="9"/>
      <c r="B116" s="9"/>
      <c r="C116" s="9"/>
      <c r="D116" s="9"/>
      <c r="E116" s="9"/>
      <c r="F116" s="9"/>
    </row>
    <row r="117" spans="1:6" s="6" customFormat="1" x14ac:dyDescent="0.15">
      <c r="A117" s="9"/>
      <c r="B117" s="9"/>
      <c r="C117" s="9"/>
      <c r="D117" s="9"/>
      <c r="E117" s="9"/>
      <c r="F117" s="9"/>
    </row>
    <row r="118" spans="1:6" s="6" customFormat="1" x14ac:dyDescent="0.15">
      <c r="A118" s="9"/>
      <c r="B118" s="9"/>
      <c r="C118" s="9"/>
      <c r="D118" s="9"/>
      <c r="E118" s="9"/>
      <c r="F118" s="9"/>
    </row>
    <row r="119" spans="1:6" s="6" customFormat="1" x14ac:dyDescent="0.15">
      <c r="A119" s="9"/>
      <c r="B119" s="9"/>
      <c r="C119" s="9"/>
      <c r="D119" s="9"/>
      <c r="E119" s="9"/>
      <c r="F119" s="9"/>
    </row>
    <row r="120" spans="1:6" s="6" customFormat="1" x14ac:dyDescent="0.15">
      <c r="A120" s="9"/>
      <c r="B120" s="9"/>
      <c r="C120" s="9"/>
      <c r="D120" s="9"/>
      <c r="E120" s="9"/>
      <c r="F120" s="9"/>
    </row>
    <row r="121" spans="1:6" s="6" customFormat="1" x14ac:dyDescent="0.15">
      <c r="A121" s="9"/>
      <c r="B121" s="9"/>
      <c r="C121" s="9"/>
      <c r="D121" s="9"/>
      <c r="E121" s="9"/>
      <c r="F121" s="9"/>
    </row>
  </sheetData>
  <sheetProtection selectLockedCells="1"/>
  <mergeCells count="70">
    <mergeCell ref="A58:K58"/>
    <mergeCell ref="A30:K30"/>
    <mergeCell ref="E52:F52"/>
    <mergeCell ref="E53:F53"/>
    <mergeCell ref="E54:F54"/>
    <mergeCell ref="E55:F55"/>
    <mergeCell ref="E56:F56"/>
    <mergeCell ref="A50:F50"/>
    <mergeCell ref="E51:F51"/>
    <mergeCell ref="B45:D47"/>
    <mergeCell ref="A51:A56"/>
    <mergeCell ref="B51:D52"/>
    <mergeCell ref="B53:D54"/>
    <mergeCell ref="B55:D56"/>
    <mergeCell ref="E45:F45"/>
    <mergeCell ref="E46:F46"/>
    <mergeCell ref="E47:F47"/>
    <mergeCell ref="A48:F48"/>
    <mergeCell ref="A49:F49"/>
    <mergeCell ref="E26:F26"/>
    <mergeCell ref="A38:K38"/>
    <mergeCell ref="G40:G41"/>
    <mergeCell ref="H40:H41"/>
    <mergeCell ref="K40:K41"/>
    <mergeCell ref="A35:E35"/>
    <mergeCell ref="I40:I41"/>
    <mergeCell ref="J40:J41"/>
    <mergeCell ref="G39:K39"/>
    <mergeCell ref="A39:F39"/>
    <mergeCell ref="E27:F27"/>
    <mergeCell ref="E28:F28"/>
    <mergeCell ref="A40:F41"/>
    <mergeCell ref="A42:F42"/>
    <mergeCell ref="A43:F43"/>
    <mergeCell ref="A44:F44"/>
    <mergeCell ref="A36:E36"/>
    <mergeCell ref="A37:K37"/>
    <mergeCell ref="B24:D28"/>
    <mergeCell ref="E21:F21"/>
    <mergeCell ref="E22:F22"/>
    <mergeCell ref="E23:F23"/>
    <mergeCell ref="E24:F24"/>
    <mergeCell ref="E25:F25"/>
    <mergeCell ref="E20:F20"/>
    <mergeCell ref="A9:F9"/>
    <mergeCell ref="B10:F10"/>
    <mergeCell ref="E11:F11"/>
    <mergeCell ref="E12:F12"/>
    <mergeCell ref="E13:F13"/>
    <mergeCell ref="E14:F14"/>
    <mergeCell ref="C11:D14"/>
    <mergeCell ref="C15:D19"/>
    <mergeCell ref="B20:D23"/>
    <mergeCell ref="B11:B19"/>
    <mergeCell ref="E15:F15"/>
    <mergeCell ref="E16:F16"/>
    <mergeCell ref="E17:F17"/>
    <mergeCell ref="E18:F18"/>
    <mergeCell ref="E19:F19"/>
    <mergeCell ref="A8:F8"/>
    <mergeCell ref="A3:K3"/>
    <mergeCell ref="A4:K4"/>
    <mergeCell ref="G6:G7"/>
    <mergeCell ref="H6:H7"/>
    <mergeCell ref="K6:K7"/>
    <mergeCell ref="A6:F7"/>
    <mergeCell ref="I6:I7"/>
    <mergeCell ref="J6:J7"/>
    <mergeCell ref="A5:F5"/>
    <mergeCell ref="G5:K5"/>
  </mergeCells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tToHeight="2" pageOrder="overThenDown" orientation="portrait" r:id="rId1"/>
  <headerFooter scaleWithDoc="0" alignWithMargins="0"/>
  <rowBreaks count="1" manualBreakCount="1">
    <brk id="3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47"/>
  <sheetViews>
    <sheetView showGridLines="0" view="pageBreakPreview" zoomScaleNormal="100" zoomScaleSheetLayoutView="100" workbookViewId="0">
      <selection activeCell="O12" sqref="O12"/>
    </sheetView>
  </sheetViews>
  <sheetFormatPr defaultRowHeight="14.25" x14ac:dyDescent="0.15"/>
  <cols>
    <col min="1" max="1" width="26.625" style="19" customWidth="1"/>
    <col min="2" max="5" width="13.875" style="19" customWidth="1"/>
    <col min="6" max="6" width="25.625" style="19" customWidth="1"/>
    <col min="7" max="7" width="9.375" style="19" customWidth="1"/>
    <col min="8" max="8" width="9.25" style="19" customWidth="1"/>
    <col min="9" max="9" width="9.125" style="19" customWidth="1"/>
    <col min="10" max="10" width="9.375" style="19" customWidth="1"/>
    <col min="11" max="12" width="9.625" style="19" customWidth="1"/>
    <col min="13" max="16384" width="9" style="19"/>
  </cols>
  <sheetData>
    <row r="1" spans="1:12" s="159" customFormat="1" ht="14.1" customHeight="1" x14ac:dyDescent="0.15">
      <c r="A1" s="158"/>
      <c r="B1" s="158"/>
      <c r="C1" s="298" t="s">
        <v>211</v>
      </c>
      <c r="D1" s="299"/>
      <c r="E1" s="299"/>
      <c r="F1" s="158" t="s">
        <v>212</v>
      </c>
      <c r="G1" s="92"/>
      <c r="H1" s="158"/>
      <c r="I1" s="158"/>
      <c r="J1" s="158"/>
      <c r="K1" s="158"/>
      <c r="L1" s="158"/>
    </row>
    <row r="2" spans="1:12" s="114" customFormat="1" ht="14.1" customHeight="1" x14ac:dyDescent="0.15">
      <c r="A2" s="113"/>
      <c r="B2" s="113"/>
      <c r="C2" s="113"/>
      <c r="D2" s="113"/>
      <c r="E2" s="48"/>
      <c r="F2" s="113"/>
      <c r="G2" s="113"/>
      <c r="H2" s="113"/>
      <c r="I2" s="113"/>
      <c r="J2" s="113"/>
      <c r="K2" s="113"/>
      <c r="L2" s="93"/>
    </row>
    <row r="3" spans="1:12" s="115" customFormat="1" ht="20.100000000000001" customHeight="1" x14ac:dyDescent="0.25">
      <c r="A3" s="205" t="s">
        <v>73</v>
      </c>
      <c r="B3" s="205"/>
      <c r="C3" s="205"/>
      <c r="D3" s="205"/>
      <c r="E3" s="205"/>
      <c r="F3" s="205" t="s">
        <v>74</v>
      </c>
      <c r="G3" s="205"/>
      <c r="H3" s="205"/>
      <c r="I3" s="205"/>
      <c r="J3" s="205"/>
      <c r="K3" s="205"/>
      <c r="L3" s="205"/>
    </row>
    <row r="4" spans="1:12" s="116" customFormat="1" ht="24" customHeight="1" x14ac:dyDescent="0.15">
      <c r="A4" s="205" t="s">
        <v>161</v>
      </c>
      <c r="B4" s="205"/>
      <c r="C4" s="205"/>
      <c r="D4" s="205"/>
      <c r="E4" s="205"/>
      <c r="F4" s="283"/>
      <c r="G4" s="283"/>
      <c r="H4" s="283"/>
      <c r="I4" s="283"/>
      <c r="J4" s="283"/>
      <c r="K4" s="283"/>
      <c r="L4" s="283"/>
    </row>
    <row r="5" spans="1:12" s="119" customFormat="1" ht="14.1" customHeight="1" thickBot="1" x14ac:dyDescent="0.2">
      <c r="A5" s="117" t="s">
        <v>28</v>
      </c>
      <c r="B5" s="117"/>
      <c r="C5" s="117"/>
      <c r="D5" s="117"/>
      <c r="E5" s="118" t="s">
        <v>163</v>
      </c>
      <c r="F5" s="117" t="s">
        <v>28</v>
      </c>
      <c r="G5" s="117"/>
      <c r="H5" s="117"/>
      <c r="I5" s="292"/>
      <c r="J5" s="293"/>
      <c r="K5" s="293"/>
      <c r="L5" s="293"/>
    </row>
    <row r="6" spans="1:12" s="120" customFormat="1" ht="15" customHeight="1" x14ac:dyDescent="0.15">
      <c r="A6" s="284" t="s">
        <v>29</v>
      </c>
      <c r="B6" s="290">
        <v>2021</v>
      </c>
      <c r="C6" s="291"/>
      <c r="D6" s="291"/>
      <c r="E6" s="291"/>
      <c r="F6" s="284" t="s">
        <v>29</v>
      </c>
      <c r="G6" s="290">
        <v>2021</v>
      </c>
      <c r="H6" s="291"/>
      <c r="I6" s="291"/>
      <c r="J6" s="291"/>
      <c r="K6" s="291"/>
      <c r="L6" s="291"/>
    </row>
    <row r="7" spans="1:12" s="120" customFormat="1" ht="27" customHeight="1" x14ac:dyDescent="0.15">
      <c r="A7" s="285"/>
      <c r="B7" s="286" t="s">
        <v>94</v>
      </c>
      <c r="C7" s="287"/>
      <c r="D7" s="288" t="s">
        <v>95</v>
      </c>
      <c r="E7" s="289"/>
      <c r="F7" s="285"/>
      <c r="G7" s="288" t="s">
        <v>96</v>
      </c>
      <c r="H7" s="287"/>
      <c r="I7" s="288" t="s">
        <v>141</v>
      </c>
      <c r="J7" s="287"/>
      <c r="K7" s="288" t="s">
        <v>99</v>
      </c>
      <c r="L7" s="289"/>
    </row>
    <row r="8" spans="1:12" s="120" customFormat="1" ht="27" customHeight="1" x14ac:dyDescent="0.15">
      <c r="A8" s="285"/>
      <c r="B8" s="127" t="s">
        <v>97</v>
      </c>
      <c r="C8" s="128" t="s">
        <v>98</v>
      </c>
      <c r="D8" s="129" t="s">
        <v>97</v>
      </c>
      <c r="E8" s="128" t="s">
        <v>98</v>
      </c>
      <c r="F8" s="285"/>
      <c r="G8" s="127" t="s">
        <v>97</v>
      </c>
      <c r="H8" s="128" t="s">
        <v>98</v>
      </c>
      <c r="I8" s="129" t="s">
        <v>97</v>
      </c>
      <c r="J8" s="129" t="s">
        <v>98</v>
      </c>
      <c r="K8" s="130" t="s">
        <v>97</v>
      </c>
      <c r="L8" s="128" t="s">
        <v>98</v>
      </c>
    </row>
    <row r="9" spans="1:12" s="120" customFormat="1" ht="39.200000000000003" customHeight="1" x14ac:dyDescent="0.15">
      <c r="A9" s="139" t="s">
        <v>42</v>
      </c>
      <c r="B9" s="142">
        <v>0</v>
      </c>
      <c r="C9" s="143">
        <v>0</v>
      </c>
      <c r="D9" s="143">
        <v>0</v>
      </c>
      <c r="E9" s="143">
        <v>0</v>
      </c>
      <c r="F9" s="139" t="s">
        <v>42</v>
      </c>
      <c r="G9" s="143">
        <v>0</v>
      </c>
      <c r="H9" s="143">
        <v>0</v>
      </c>
      <c r="I9" s="143">
        <v>0</v>
      </c>
      <c r="J9" s="143">
        <v>41114796</v>
      </c>
      <c r="K9" s="143">
        <v>0</v>
      </c>
      <c r="L9" s="143">
        <v>41114796</v>
      </c>
    </row>
    <row r="10" spans="1:12" s="120" customFormat="1" ht="39.200000000000003" customHeight="1" x14ac:dyDescent="0.15">
      <c r="A10" s="139" t="s">
        <v>43</v>
      </c>
      <c r="B10" s="144">
        <v>0</v>
      </c>
      <c r="C10" s="143">
        <v>13840671</v>
      </c>
      <c r="D10" s="143">
        <v>0</v>
      </c>
      <c r="E10" s="143">
        <v>61020</v>
      </c>
      <c r="F10" s="139" t="s">
        <v>43</v>
      </c>
      <c r="G10" s="143">
        <v>0</v>
      </c>
      <c r="H10" s="143">
        <v>117172</v>
      </c>
      <c r="I10" s="143">
        <v>0</v>
      </c>
      <c r="J10" s="143">
        <v>6453590</v>
      </c>
      <c r="K10" s="143">
        <v>0</v>
      </c>
      <c r="L10" s="143">
        <v>20472452</v>
      </c>
    </row>
    <row r="11" spans="1:12" s="120" customFormat="1" ht="39.200000000000003" customHeight="1" x14ac:dyDescent="0.15">
      <c r="A11" s="139" t="s">
        <v>44</v>
      </c>
      <c r="B11" s="144">
        <v>0</v>
      </c>
      <c r="C11" s="143">
        <v>0</v>
      </c>
      <c r="D11" s="143">
        <v>0</v>
      </c>
      <c r="E11" s="143">
        <v>0</v>
      </c>
      <c r="F11" s="139" t="s">
        <v>44</v>
      </c>
      <c r="G11" s="143">
        <v>0</v>
      </c>
      <c r="H11" s="143">
        <v>7683184</v>
      </c>
      <c r="I11" s="143">
        <v>0</v>
      </c>
      <c r="J11" s="143">
        <v>0</v>
      </c>
      <c r="K11" s="143">
        <v>0</v>
      </c>
      <c r="L11" s="143">
        <v>7683184</v>
      </c>
    </row>
    <row r="12" spans="1:12" s="120" customFormat="1" ht="39.200000000000003" customHeight="1" x14ac:dyDescent="0.15">
      <c r="A12" s="139" t="s">
        <v>105</v>
      </c>
      <c r="B12" s="144">
        <v>6536864</v>
      </c>
      <c r="C12" s="143">
        <v>2175835</v>
      </c>
      <c r="D12" s="143">
        <v>570676</v>
      </c>
      <c r="E12" s="143">
        <v>575906</v>
      </c>
      <c r="F12" s="139" t="s">
        <v>105</v>
      </c>
      <c r="G12" s="143">
        <v>777779</v>
      </c>
      <c r="H12" s="143">
        <v>1235819</v>
      </c>
      <c r="I12" s="143">
        <v>1409860</v>
      </c>
      <c r="J12" s="143">
        <v>6194262</v>
      </c>
      <c r="K12" s="143">
        <v>9295179</v>
      </c>
      <c r="L12" s="143">
        <v>10181822</v>
      </c>
    </row>
    <row r="13" spans="1:12" s="120" customFormat="1" ht="39.200000000000003" customHeight="1" x14ac:dyDescent="0.15">
      <c r="A13" s="139" t="s">
        <v>107</v>
      </c>
      <c r="B13" s="144">
        <v>2078470</v>
      </c>
      <c r="C13" s="143">
        <v>837446</v>
      </c>
      <c r="D13" s="143">
        <v>526455</v>
      </c>
      <c r="E13" s="143">
        <v>559568</v>
      </c>
      <c r="F13" s="139" t="s">
        <v>106</v>
      </c>
      <c r="G13" s="143">
        <v>777779</v>
      </c>
      <c r="H13" s="143">
        <v>932885</v>
      </c>
      <c r="I13" s="143">
        <v>1409860</v>
      </c>
      <c r="J13" s="143">
        <v>2031095</v>
      </c>
      <c r="K13" s="143">
        <v>4792564</v>
      </c>
      <c r="L13" s="143">
        <v>4360994</v>
      </c>
    </row>
    <row r="14" spans="1:12" s="120" customFormat="1" ht="39.200000000000003" customHeight="1" x14ac:dyDescent="0.15">
      <c r="A14" s="140" t="s">
        <v>166</v>
      </c>
      <c r="B14" s="144">
        <v>4383861</v>
      </c>
      <c r="C14" s="143">
        <v>1179706</v>
      </c>
      <c r="D14" s="143">
        <v>43672</v>
      </c>
      <c r="E14" s="143">
        <v>16332</v>
      </c>
      <c r="F14" s="140" t="s">
        <v>165</v>
      </c>
      <c r="G14" s="143" t="s">
        <v>208</v>
      </c>
      <c r="H14" s="143">
        <v>301107</v>
      </c>
      <c r="I14" s="143" t="s">
        <v>208</v>
      </c>
      <c r="J14" s="143">
        <v>2002532</v>
      </c>
      <c r="K14" s="143">
        <v>4427532</v>
      </c>
      <c r="L14" s="143">
        <v>3499677</v>
      </c>
    </row>
    <row r="15" spans="1:12" s="120" customFormat="1" ht="39.200000000000003" customHeight="1" x14ac:dyDescent="0.15">
      <c r="A15" s="139" t="s">
        <v>102</v>
      </c>
      <c r="B15" s="143">
        <v>2470133</v>
      </c>
      <c r="C15" s="143">
        <v>1179706</v>
      </c>
      <c r="D15" s="143">
        <v>43672</v>
      </c>
      <c r="E15" s="143">
        <v>16332</v>
      </c>
      <c r="F15" s="139" t="s">
        <v>102</v>
      </c>
      <c r="G15" s="143" t="s">
        <v>208</v>
      </c>
      <c r="H15" s="143">
        <v>301107</v>
      </c>
      <c r="I15" s="143" t="s">
        <v>208</v>
      </c>
      <c r="J15" s="143">
        <v>538492</v>
      </c>
      <c r="K15" s="143">
        <v>2513805</v>
      </c>
      <c r="L15" s="143">
        <v>2035637</v>
      </c>
    </row>
    <row r="16" spans="1:12" s="120" customFormat="1" ht="39.200000000000003" customHeight="1" x14ac:dyDescent="0.15">
      <c r="A16" s="139" t="s">
        <v>167</v>
      </c>
      <c r="B16" s="143">
        <v>1913728</v>
      </c>
      <c r="C16" s="143" t="s">
        <v>208</v>
      </c>
      <c r="D16" s="143" t="s">
        <v>208</v>
      </c>
      <c r="E16" s="143" t="s">
        <v>208</v>
      </c>
      <c r="F16" s="139" t="s">
        <v>108</v>
      </c>
      <c r="G16" s="143" t="s">
        <v>208</v>
      </c>
      <c r="H16" s="143" t="s">
        <v>208</v>
      </c>
      <c r="I16" s="143" t="s">
        <v>208</v>
      </c>
      <c r="J16" s="143">
        <v>1464040</v>
      </c>
      <c r="K16" s="143">
        <v>1913728</v>
      </c>
      <c r="L16" s="143">
        <v>1464040</v>
      </c>
    </row>
    <row r="17" spans="1:12" s="120" customFormat="1" ht="39.200000000000003" customHeight="1" x14ac:dyDescent="0.15">
      <c r="A17" s="139" t="s">
        <v>104</v>
      </c>
      <c r="B17" s="143" t="s">
        <v>208</v>
      </c>
      <c r="C17" s="143">
        <v>69537</v>
      </c>
      <c r="D17" s="143" t="s">
        <v>208</v>
      </c>
      <c r="E17" s="143" t="s">
        <v>208</v>
      </c>
      <c r="F17" s="139" t="s">
        <v>103</v>
      </c>
      <c r="G17" s="143" t="s">
        <v>208</v>
      </c>
      <c r="H17" s="143">
        <v>1827</v>
      </c>
      <c r="I17" s="143" t="s">
        <v>208</v>
      </c>
      <c r="J17" s="143">
        <v>2160634</v>
      </c>
      <c r="K17" s="143" t="s">
        <v>208</v>
      </c>
      <c r="L17" s="143">
        <v>2231998</v>
      </c>
    </row>
    <row r="18" spans="1:12" s="120" customFormat="1" ht="39.200000000000003" customHeight="1" x14ac:dyDescent="0.15">
      <c r="A18" s="139" t="s">
        <v>168</v>
      </c>
      <c r="B18" s="143">
        <v>74533</v>
      </c>
      <c r="C18" s="143">
        <v>89147</v>
      </c>
      <c r="D18" s="143">
        <v>550</v>
      </c>
      <c r="E18" s="143">
        <v>6</v>
      </c>
      <c r="F18" s="139" t="s">
        <v>169</v>
      </c>
      <c r="G18" s="143" t="s">
        <v>208</v>
      </c>
      <c r="H18" s="143" t="s">
        <v>208</v>
      </c>
      <c r="I18" s="143" t="s">
        <v>208</v>
      </c>
      <c r="J18" s="143" t="s">
        <v>208</v>
      </c>
      <c r="K18" s="143">
        <v>75083</v>
      </c>
      <c r="L18" s="143">
        <v>89153</v>
      </c>
    </row>
    <row r="19" spans="1:12" s="120" customFormat="1" ht="39.200000000000003" customHeight="1" x14ac:dyDescent="0.15">
      <c r="A19" s="139" t="s">
        <v>45</v>
      </c>
      <c r="B19" s="144">
        <v>9479642</v>
      </c>
      <c r="C19" s="143">
        <v>9479642</v>
      </c>
      <c r="D19" s="143">
        <v>66250</v>
      </c>
      <c r="E19" s="143">
        <v>66250</v>
      </c>
      <c r="F19" s="139" t="s">
        <v>45</v>
      </c>
      <c r="G19" s="143">
        <v>8258396</v>
      </c>
      <c r="H19" s="143">
        <v>8258396</v>
      </c>
      <c r="I19" s="143">
        <v>52352787</v>
      </c>
      <c r="J19" s="143">
        <v>52352787</v>
      </c>
      <c r="K19" s="143">
        <v>70157076</v>
      </c>
      <c r="L19" s="143">
        <v>70157076</v>
      </c>
    </row>
    <row r="20" spans="1:12" s="120" customFormat="1" ht="39" customHeight="1" x14ac:dyDescent="0.15">
      <c r="A20" s="139" t="s">
        <v>46</v>
      </c>
      <c r="B20" s="144">
        <v>29912016</v>
      </c>
      <c r="C20" s="143">
        <v>29912016</v>
      </c>
      <c r="D20" s="143">
        <v>351683</v>
      </c>
      <c r="E20" s="143">
        <v>351683</v>
      </c>
      <c r="F20" s="139" t="s">
        <v>46</v>
      </c>
      <c r="G20" s="143">
        <v>14547595</v>
      </c>
      <c r="H20" s="143">
        <v>14547595</v>
      </c>
      <c r="I20" s="143">
        <v>55546199</v>
      </c>
      <c r="J20" s="143">
        <v>55546199</v>
      </c>
      <c r="K20" s="143">
        <v>100357493</v>
      </c>
      <c r="L20" s="143">
        <v>100357493</v>
      </c>
    </row>
    <row r="21" spans="1:12" s="120" customFormat="1" ht="39" customHeight="1" thickBot="1" x14ac:dyDescent="0.2">
      <c r="A21" s="141" t="s">
        <v>47</v>
      </c>
      <c r="B21" s="145">
        <v>3047515</v>
      </c>
      <c r="C21" s="146" t="s">
        <v>208</v>
      </c>
      <c r="D21" s="146">
        <v>29552</v>
      </c>
      <c r="E21" s="146" t="s">
        <v>208</v>
      </c>
      <c r="F21" s="141" t="s">
        <v>47</v>
      </c>
      <c r="G21" s="146" t="s">
        <v>208</v>
      </c>
      <c r="H21" s="146">
        <v>6609663</v>
      </c>
      <c r="I21" s="146">
        <v>4462081</v>
      </c>
      <c r="J21" s="146" t="s">
        <v>208</v>
      </c>
      <c r="K21" s="146">
        <v>7539148</v>
      </c>
      <c r="L21" s="146">
        <v>6609663</v>
      </c>
    </row>
    <row r="22" spans="1:12" s="153" customFormat="1" ht="11.1" customHeight="1" x14ac:dyDescent="0.15">
      <c r="A22" s="296" t="s">
        <v>180</v>
      </c>
      <c r="B22" s="297"/>
      <c r="C22" s="297"/>
      <c r="D22" s="297"/>
      <c r="E22" s="297"/>
      <c r="F22" s="296" t="s">
        <v>176</v>
      </c>
      <c r="G22" s="297"/>
      <c r="H22" s="297"/>
      <c r="I22" s="297"/>
      <c r="J22" s="297"/>
      <c r="K22" s="297"/>
      <c r="L22" s="297"/>
    </row>
    <row r="23" spans="1:12" s="156" customFormat="1" ht="11.1" customHeight="1" x14ac:dyDescent="0.15">
      <c r="A23" s="154"/>
      <c r="B23" s="154"/>
      <c r="C23" s="154"/>
      <c r="D23" s="154"/>
      <c r="E23" s="155"/>
      <c r="F23" s="294" t="s">
        <v>177</v>
      </c>
      <c r="G23" s="295"/>
      <c r="H23" s="295"/>
      <c r="I23" s="295"/>
      <c r="J23" s="295"/>
      <c r="K23" s="295"/>
      <c r="L23" s="295"/>
    </row>
    <row r="24" spans="1:12" s="159" customFormat="1" ht="14.1" customHeight="1" x14ac:dyDescent="0.15">
      <c r="A24" s="158"/>
      <c r="B24" s="158"/>
      <c r="C24" s="158"/>
      <c r="D24" s="158"/>
      <c r="E24" s="48" t="s">
        <v>213</v>
      </c>
      <c r="F24" s="158" t="s">
        <v>214</v>
      </c>
      <c r="G24" s="92"/>
      <c r="H24" s="158"/>
      <c r="I24" s="158"/>
      <c r="J24" s="158"/>
      <c r="K24" s="158"/>
      <c r="L24" s="94"/>
    </row>
    <row r="25" spans="1:12" s="114" customFormat="1" ht="14.1" customHeight="1" x14ac:dyDescent="0.15">
      <c r="A25" s="113"/>
      <c r="B25" s="113"/>
      <c r="C25" s="113"/>
      <c r="D25" s="113"/>
      <c r="E25" s="48"/>
      <c r="F25" s="113"/>
      <c r="G25" s="113"/>
      <c r="H25" s="113"/>
      <c r="I25" s="113"/>
      <c r="J25" s="113"/>
      <c r="K25" s="113"/>
      <c r="L25" s="93"/>
    </row>
    <row r="26" spans="1:12" s="115" customFormat="1" ht="20.100000000000001" customHeight="1" x14ac:dyDescent="0.25">
      <c r="A26" s="205" t="s">
        <v>72</v>
      </c>
      <c r="B26" s="205"/>
      <c r="C26" s="205"/>
      <c r="D26" s="205"/>
      <c r="E26" s="205"/>
      <c r="F26" s="205" t="s">
        <v>74</v>
      </c>
      <c r="G26" s="205"/>
      <c r="H26" s="205"/>
      <c r="I26" s="205"/>
      <c r="J26" s="205"/>
      <c r="K26" s="205"/>
      <c r="L26" s="205"/>
    </row>
    <row r="27" spans="1:12" s="116" customFormat="1" ht="24" customHeight="1" x14ac:dyDescent="0.15">
      <c r="A27" s="283"/>
      <c r="B27" s="283"/>
      <c r="C27" s="283"/>
      <c r="D27" s="283"/>
      <c r="E27" s="283"/>
      <c r="F27" s="205" t="s">
        <v>72</v>
      </c>
      <c r="G27" s="205"/>
      <c r="H27" s="205"/>
      <c r="I27" s="205"/>
      <c r="J27" s="205"/>
      <c r="K27" s="205"/>
      <c r="L27" s="205"/>
    </row>
    <row r="28" spans="1:12" s="119" customFormat="1" ht="14.1" customHeight="1" thickBot="1" x14ac:dyDescent="0.2">
      <c r="A28" s="117"/>
      <c r="B28" s="117"/>
      <c r="C28" s="117"/>
      <c r="D28" s="117"/>
      <c r="E28" s="118" t="s">
        <v>5</v>
      </c>
      <c r="F28" s="117" t="s">
        <v>28</v>
      </c>
      <c r="G28" s="117"/>
      <c r="H28" s="117"/>
      <c r="I28" s="117"/>
      <c r="J28" s="117"/>
      <c r="K28" s="117"/>
      <c r="L28" s="118" t="s">
        <v>5</v>
      </c>
    </row>
    <row r="29" spans="1:12" s="120" customFormat="1" ht="15" customHeight="1" x14ac:dyDescent="0.15">
      <c r="A29" s="284" t="s">
        <v>29</v>
      </c>
      <c r="B29" s="290">
        <v>2021</v>
      </c>
      <c r="C29" s="291"/>
      <c r="D29" s="291"/>
      <c r="E29" s="291"/>
      <c r="F29" s="284" t="s">
        <v>29</v>
      </c>
      <c r="G29" s="290">
        <v>2021</v>
      </c>
      <c r="H29" s="291"/>
      <c r="I29" s="291"/>
      <c r="J29" s="291"/>
      <c r="K29" s="291"/>
      <c r="L29" s="291"/>
    </row>
    <row r="30" spans="1:12" s="120" customFormat="1" ht="27" customHeight="1" x14ac:dyDescent="0.15">
      <c r="A30" s="285"/>
      <c r="B30" s="286" t="s">
        <v>94</v>
      </c>
      <c r="C30" s="287"/>
      <c r="D30" s="288" t="s">
        <v>95</v>
      </c>
      <c r="E30" s="289"/>
      <c r="F30" s="285"/>
      <c r="G30" s="288" t="s">
        <v>96</v>
      </c>
      <c r="H30" s="287"/>
      <c r="I30" s="288" t="s">
        <v>141</v>
      </c>
      <c r="J30" s="287"/>
      <c r="K30" s="288" t="s">
        <v>99</v>
      </c>
      <c r="L30" s="289"/>
    </row>
    <row r="31" spans="1:12" s="120" customFormat="1" ht="27" customHeight="1" x14ac:dyDescent="0.15">
      <c r="A31" s="285"/>
      <c r="B31" s="127" t="s">
        <v>97</v>
      </c>
      <c r="C31" s="128" t="s">
        <v>98</v>
      </c>
      <c r="D31" s="129" t="s">
        <v>97</v>
      </c>
      <c r="E31" s="128" t="s">
        <v>98</v>
      </c>
      <c r="F31" s="285"/>
      <c r="G31" s="127" t="s">
        <v>97</v>
      </c>
      <c r="H31" s="128" t="s">
        <v>98</v>
      </c>
      <c r="I31" s="129" t="s">
        <v>97</v>
      </c>
      <c r="J31" s="129" t="s">
        <v>98</v>
      </c>
      <c r="K31" s="130" t="s">
        <v>97</v>
      </c>
      <c r="L31" s="128" t="s">
        <v>98</v>
      </c>
    </row>
    <row r="32" spans="1:12" s="120" customFormat="1" ht="36.6" customHeight="1" x14ac:dyDescent="0.15">
      <c r="A32" s="139" t="s">
        <v>100</v>
      </c>
      <c r="B32" s="144" t="s">
        <v>208</v>
      </c>
      <c r="C32" s="143">
        <v>110745</v>
      </c>
      <c r="D32" s="143" t="s">
        <v>208</v>
      </c>
      <c r="E32" s="143">
        <v>6281</v>
      </c>
      <c r="F32" s="139" t="s">
        <v>101</v>
      </c>
      <c r="G32" s="143" t="s">
        <v>208</v>
      </c>
      <c r="H32" s="143">
        <v>8805670</v>
      </c>
      <c r="I32" s="143">
        <v>10683541</v>
      </c>
      <c r="J32" s="143" t="s">
        <v>208</v>
      </c>
      <c r="K32" s="143">
        <v>10683541</v>
      </c>
      <c r="L32" s="143">
        <v>8922696</v>
      </c>
    </row>
    <row r="33" spans="1:12" s="120" customFormat="1" ht="36.6" customHeight="1" x14ac:dyDescent="0.15">
      <c r="A33" s="139" t="s">
        <v>52</v>
      </c>
      <c r="B33" s="144" t="s">
        <v>208</v>
      </c>
      <c r="C33" s="143" t="s">
        <v>208</v>
      </c>
      <c r="D33" s="143" t="s">
        <v>208</v>
      </c>
      <c r="E33" s="143" t="s">
        <v>208</v>
      </c>
      <c r="F33" s="139" t="s">
        <v>52</v>
      </c>
      <c r="G33" s="143" t="s">
        <v>208</v>
      </c>
      <c r="H33" s="143">
        <v>3817649</v>
      </c>
      <c r="I33" s="143">
        <v>5597793</v>
      </c>
      <c r="J33" s="143" t="s">
        <v>208</v>
      </c>
      <c r="K33" s="143">
        <v>5597793</v>
      </c>
      <c r="L33" s="143">
        <v>3817649</v>
      </c>
    </row>
    <row r="34" spans="1:12" s="120" customFormat="1" ht="36.6" customHeight="1" x14ac:dyDescent="0.15">
      <c r="A34" s="139" t="s">
        <v>53</v>
      </c>
      <c r="B34" s="144" t="s">
        <v>208</v>
      </c>
      <c r="C34" s="143">
        <v>110745</v>
      </c>
      <c r="D34" s="143" t="s">
        <v>208</v>
      </c>
      <c r="E34" s="143">
        <v>6281</v>
      </c>
      <c r="F34" s="139" t="s">
        <v>53</v>
      </c>
      <c r="G34" s="143" t="s">
        <v>208</v>
      </c>
      <c r="H34" s="143">
        <v>405847</v>
      </c>
      <c r="I34" s="143">
        <v>486750</v>
      </c>
      <c r="J34" s="143" t="s">
        <v>208</v>
      </c>
      <c r="K34" s="143">
        <v>486750</v>
      </c>
      <c r="L34" s="143">
        <v>522873</v>
      </c>
    </row>
    <row r="35" spans="1:12" s="120" customFormat="1" ht="36.6" customHeight="1" x14ac:dyDescent="0.15">
      <c r="A35" s="139" t="s">
        <v>109</v>
      </c>
      <c r="B35" s="144" t="s">
        <v>208</v>
      </c>
      <c r="C35" s="143" t="s">
        <v>208</v>
      </c>
      <c r="D35" s="143" t="s">
        <v>208</v>
      </c>
      <c r="E35" s="143" t="s">
        <v>208</v>
      </c>
      <c r="F35" s="139" t="s">
        <v>109</v>
      </c>
      <c r="G35" s="143" t="s">
        <v>208</v>
      </c>
      <c r="H35" s="143">
        <v>4582174</v>
      </c>
      <c r="I35" s="143">
        <v>4598998</v>
      </c>
      <c r="J35" s="143" t="s">
        <v>208</v>
      </c>
      <c r="K35" s="143">
        <v>4598998</v>
      </c>
      <c r="L35" s="143">
        <v>4582174</v>
      </c>
    </row>
    <row r="36" spans="1:12" s="120" customFormat="1" ht="36.6" customHeight="1" x14ac:dyDescent="0.15">
      <c r="A36" s="139" t="s">
        <v>48</v>
      </c>
      <c r="B36" s="144">
        <v>110745</v>
      </c>
      <c r="C36" s="143" t="s">
        <v>208</v>
      </c>
      <c r="D36" s="143">
        <v>6281</v>
      </c>
      <c r="E36" s="143" t="s">
        <v>208</v>
      </c>
      <c r="F36" s="139" t="s">
        <v>48</v>
      </c>
      <c r="G36" s="143">
        <v>7880413</v>
      </c>
      <c r="H36" s="143" t="s">
        <v>208</v>
      </c>
      <c r="I36" s="143" t="s">
        <v>208</v>
      </c>
      <c r="J36" s="143">
        <v>9560605</v>
      </c>
      <c r="K36" s="143">
        <v>7997439</v>
      </c>
      <c r="L36" s="143">
        <v>9560605</v>
      </c>
    </row>
    <row r="37" spans="1:12" s="120" customFormat="1" ht="36.6" customHeight="1" x14ac:dyDescent="0.15">
      <c r="A37" s="139" t="s">
        <v>174</v>
      </c>
      <c r="B37" s="144" t="s">
        <v>208</v>
      </c>
      <c r="C37" s="143" t="s">
        <v>208</v>
      </c>
      <c r="D37" s="143" t="s">
        <v>208</v>
      </c>
      <c r="E37" s="143" t="s">
        <v>208</v>
      </c>
      <c r="F37" s="139" t="s">
        <v>172</v>
      </c>
      <c r="G37" s="143">
        <v>2904359</v>
      </c>
      <c r="H37" s="143" t="s">
        <v>208</v>
      </c>
      <c r="I37" s="143" t="s">
        <v>208</v>
      </c>
      <c r="J37" s="143">
        <v>2904359</v>
      </c>
      <c r="K37" s="143">
        <v>2904359</v>
      </c>
      <c r="L37" s="143">
        <v>2904359</v>
      </c>
    </row>
    <row r="38" spans="1:12" s="120" customFormat="1" ht="36.6" customHeight="1" x14ac:dyDescent="0.15">
      <c r="A38" s="139" t="s">
        <v>175</v>
      </c>
      <c r="B38" s="144">
        <v>110745</v>
      </c>
      <c r="C38" s="143" t="s">
        <v>208</v>
      </c>
      <c r="D38" s="143">
        <v>6281</v>
      </c>
      <c r="E38" s="143" t="s">
        <v>208</v>
      </c>
      <c r="F38" s="139" t="s">
        <v>173</v>
      </c>
      <c r="G38" s="143">
        <v>1673579</v>
      </c>
      <c r="H38" s="143" t="s">
        <v>208</v>
      </c>
      <c r="I38" s="143" t="s">
        <v>208</v>
      </c>
      <c r="J38" s="143">
        <v>3190160</v>
      </c>
      <c r="K38" s="143">
        <v>1790605</v>
      </c>
      <c r="L38" s="143">
        <v>3190160</v>
      </c>
    </row>
    <row r="39" spans="1:12" s="120" customFormat="1" ht="36.6" customHeight="1" x14ac:dyDescent="0.15">
      <c r="A39" s="139" t="s">
        <v>110</v>
      </c>
      <c r="B39" s="144" t="s">
        <v>208</v>
      </c>
      <c r="C39" s="143" t="s">
        <v>208</v>
      </c>
      <c r="D39" s="143" t="s">
        <v>208</v>
      </c>
      <c r="E39" s="143" t="s">
        <v>208</v>
      </c>
      <c r="F39" s="139" t="s">
        <v>110</v>
      </c>
      <c r="G39" s="143">
        <v>3302475</v>
      </c>
      <c r="H39" s="143" t="s">
        <v>208</v>
      </c>
      <c r="I39" s="143" t="s">
        <v>208</v>
      </c>
      <c r="J39" s="143">
        <v>3466086</v>
      </c>
      <c r="K39" s="143">
        <v>3302475</v>
      </c>
      <c r="L39" s="143">
        <v>3466086</v>
      </c>
    </row>
    <row r="40" spans="1:12" s="120" customFormat="1" ht="36.6" customHeight="1" x14ac:dyDescent="0.15">
      <c r="A40" s="139" t="s">
        <v>49</v>
      </c>
      <c r="B40" s="144">
        <v>1521028</v>
      </c>
      <c r="C40" s="143">
        <v>3107386</v>
      </c>
      <c r="D40" s="143">
        <v>6204</v>
      </c>
      <c r="E40" s="143">
        <v>51893</v>
      </c>
      <c r="F40" s="139" t="s">
        <v>49</v>
      </c>
      <c r="G40" s="143">
        <v>28999343</v>
      </c>
      <c r="H40" s="143">
        <v>42217976</v>
      </c>
      <c r="I40" s="143">
        <v>4151620</v>
      </c>
      <c r="J40" s="143">
        <v>8771662</v>
      </c>
      <c r="K40" s="143">
        <v>34678195</v>
      </c>
      <c r="L40" s="143">
        <v>54148916</v>
      </c>
    </row>
    <row r="41" spans="1:12" s="120" customFormat="1" ht="36" customHeight="1" x14ac:dyDescent="0.15">
      <c r="A41" s="139" t="s">
        <v>170</v>
      </c>
      <c r="B41" s="144">
        <v>335287</v>
      </c>
      <c r="C41" s="143" t="s">
        <v>208</v>
      </c>
      <c r="D41" s="143" t="s">
        <v>208</v>
      </c>
      <c r="E41" s="143" t="s">
        <v>208</v>
      </c>
      <c r="F41" s="139" t="s">
        <v>171</v>
      </c>
      <c r="G41" s="143">
        <v>7441</v>
      </c>
      <c r="H41" s="143" t="s">
        <v>208</v>
      </c>
      <c r="I41" s="143">
        <v>1650300</v>
      </c>
      <c r="J41" s="143" t="s">
        <v>208</v>
      </c>
      <c r="K41" s="143">
        <v>1993029</v>
      </c>
      <c r="L41" s="143" t="s">
        <v>208</v>
      </c>
    </row>
    <row r="42" spans="1:12" s="120" customFormat="1" ht="36" customHeight="1" x14ac:dyDescent="0.15">
      <c r="A42" s="139" t="s">
        <v>111</v>
      </c>
      <c r="B42" s="144" t="s">
        <v>208</v>
      </c>
      <c r="C42" s="143">
        <v>322333</v>
      </c>
      <c r="D42" s="143" t="s">
        <v>208</v>
      </c>
      <c r="E42" s="143" t="s">
        <v>208</v>
      </c>
      <c r="F42" s="139" t="s">
        <v>111</v>
      </c>
      <c r="G42" s="143" t="s">
        <v>208</v>
      </c>
      <c r="H42" s="143">
        <v>7835</v>
      </c>
      <c r="I42" s="143" t="s">
        <v>208</v>
      </c>
      <c r="J42" s="143">
        <v>1534129</v>
      </c>
      <c r="K42" s="143" t="s">
        <v>208</v>
      </c>
      <c r="L42" s="143">
        <v>1864297</v>
      </c>
    </row>
    <row r="43" spans="1:12" s="120" customFormat="1" ht="36" customHeight="1" x14ac:dyDescent="0.15">
      <c r="A43" s="139" t="s">
        <v>112</v>
      </c>
      <c r="B43" s="144">
        <v>1185741</v>
      </c>
      <c r="C43" s="143">
        <v>2785052</v>
      </c>
      <c r="D43" s="143">
        <v>6204</v>
      </c>
      <c r="E43" s="143">
        <v>51893</v>
      </c>
      <c r="F43" s="139" t="s">
        <v>112</v>
      </c>
      <c r="G43" s="143">
        <v>28991902</v>
      </c>
      <c r="H43" s="143">
        <v>42210141</v>
      </c>
      <c r="I43" s="143">
        <v>2501319</v>
      </c>
      <c r="J43" s="143">
        <v>7237533</v>
      </c>
      <c r="K43" s="143">
        <v>32685167</v>
      </c>
      <c r="L43" s="143">
        <v>52284619</v>
      </c>
    </row>
    <row r="44" spans="1:12" s="120" customFormat="1" ht="36" customHeight="1" x14ac:dyDescent="0.15">
      <c r="A44" s="139" t="s">
        <v>50</v>
      </c>
      <c r="B44" s="144">
        <v>8018484</v>
      </c>
      <c r="C44" s="143">
        <v>8018484</v>
      </c>
      <c r="D44" s="143">
        <v>82387</v>
      </c>
      <c r="E44" s="143">
        <v>82387</v>
      </c>
      <c r="F44" s="139" t="s">
        <v>50</v>
      </c>
      <c r="G44" s="143">
        <v>29011949</v>
      </c>
      <c r="H44" s="143">
        <v>29011949</v>
      </c>
      <c r="I44" s="143">
        <v>51387812</v>
      </c>
      <c r="J44" s="143">
        <v>51387812</v>
      </c>
      <c r="K44" s="143">
        <v>88500632</v>
      </c>
      <c r="L44" s="143">
        <v>88500632</v>
      </c>
    </row>
    <row r="45" spans="1:12" s="120" customFormat="1" ht="36" customHeight="1" thickBot="1" x14ac:dyDescent="0.2">
      <c r="A45" s="141" t="s">
        <v>51</v>
      </c>
      <c r="B45" s="145">
        <v>28450858</v>
      </c>
      <c r="C45" s="146">
        <v>28450858</v>
      </c>
      <c r="D45" s="146">
        <v>367820</v>
      </c>
      <c r="E45" s="146">
        <v>367820</v>
      </c>
      <c r="F45" s="141" t="s">
        <v>51</v>
      </c>
      <c r="G45" s="146">
        <v>35301148</v>
      </c>
      <c r="H45" s="146">
        <v>35301148</v>
      </c>
      <c r="I45" s="146">
        <v>54581224</v>
      </c>
      <c r="J45" s="146">
        <v>54581224</v>
      </c>
      <c r="K45" s="146">
        <v>118701049</v>
      </c>
      <c r="L45" s="146">
        <v>118701049</v>
      </c>
    </row>
    <row r="46" spans="1:12" s="153" customFormat="1" ht="11.1" customHeight="1" x14ac:dyDescent="0.15">
      <c r="A46" s="185"/>
      <c r="B46" s="157"/>
      <c r="C46" s="157"/>
      <c r="D46" s="185"/>
      <c r="E46" s="155" t="s">
        <v>158</v>
      </c>
      <c r="F46" s="186" t="s">
        <v>197</v>
      </c>
      <c r="G46" s="187"/>
      <c r="H46" s="187"/>
      <c r="I46" s="187"/>
      <c r="J46" s="187"/>
      <c r="K46" s="187"/>
      <c r="L46" s="163" t="s">
        <v>198</v>
      </c>
    </row>
    <row r="47" spans="1:12" s="156" customFormat="1" ht="11.1" customHeight="1" x14ac:dyDescent="0.15">
      <c r="A47" s="185"/>
      <c r="B47" s="185"/>
      <c r="C47" s="185"/>
      <c r="D47" s="185"/>
      <c r="E47" s="185"/>
      <c r="F47" s="185" t="s">
        <v>178</v>
      </c>
      <c r="G47" s="185"/>
      <c r="H47" s="185"/>
      <c r="I47" s="185"/>
      <c r="J47" s="185"/>
      <c r="K47" s="185"/>
      <c r="L47" s="155"/>
    </row>
  </sheetData>
  <sheetProtection selectLockedCells="1"/>
  <mergeCells count="31">
    <mergeCell ref="C1:E1"/>
    <mergeCell ref="K30:L30"/>
    <mergeCell ref="F6:F8"/>
    <mergeCell ref="F29:F31"/>
    <mergeCell ref="B29:E29"/>
    <mergeCell ref="G29:L29"/>
    <mergeCell ref="A27:E27"/>
    <mergeCell ref="F26:L26"/>
    <mergeCell ref="F27:L27"/>
    <mergeCell ref="A29:A31"/>
    <mergeCell ref="B30:C30"/>
    <mergeCell ref="D30:E30"/>
    <mergeCell ref="G30:H30"/>
    <mergeCell ref="I30:J30"/>
    <mergeCell ref="F22:L22"/>
    <mergeCell ref="A3:E3"/>
    <mergeCell ref="A4:E4"/>
    <mergeCell ref="F3:L3"/>
    <mergeCell ref="F4:L4"/>
    <mergeCell ref="A26:E26"/>
    <mergeCell ref="A6:A8"/>
    <mergeCell ref="B7:C7"/>
    <mergeCell ref="D7:E7"/>
    <mergeCell ref="G7:H7"/>
    <mergeCell ref="I7:J7"/>
    <mergeCell ref="K7:L7"/>
    <mergeCell ref="B6:E6"/>
    <mergeCell ref="G6:L6"/>
    <mergeCell ref="I5:L5"/>
    <mergeCell ref="F23:L23"/>
    <mergeCell ref="A22:E22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3" max="16383" man="1"/>
  </rowBreaks>
  <colBreaks count="1" manualBreakCount="1">
    <brk id="5" max="4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97"/>
  <sheetViews>
    <sheetView showGridLines="0" view="pageBreakPreview" zoomScaleNormal="100" zoomScaleSheetLayoutView="100" workbookViewId="0">
      <selection activeCell="H1" sqref="H1"/>
    </sheetView>
  </sheetViews>
  <sheetFormatPr defaultColWidth="6.875" defaultRowHeight="14.25" x14ac:dyDescent="0.15"/>
  <cols>
    <col min="1" max="1" width="4.125" style="14" customWidth="1"/>
    <col min="2" max="2" width="11" style="15" customWidth="1"/>
    <col min="3" max="3" width="11.25" style="16" customWidth="1"/>
    <col min="4" max="4" width="10.375" style="5" customWidth="1"/>
    <col min="5" max="5" width="11.75" style="5" customWidth="1"/>
    <col min="6" max="6" width="10.875" style="17" customWidth="1"/>
    <col min="7" max="7" width="13.375" style="14" customWidth="1"/>
    <col min="8" max="8" width="9.625" style="18" customWidth="1"/>
    <col min="9" max="9" width="6.875" style="18"/>
    <col min="10" max="10" width="9" style="19" customWidth="1"/>
    <col min="11" max="12" width="11.125" style="19" customWidth="1"/>
    <col min="13" max="14" width="11.125" style="18" customWidth="1"/>
    <col min="15" max="16384" width="6.875" style="18"/>
  </cols>
  <sheetData>
    <row r="1" spans="1:8" s="59" customFormat="1" ht="14.1" customHeight="1" x14ac:dyDescent="0.15">
      <c r="A1" s="58"/>
      <c r="B1" s="58"/>
      <c r="D1" s="58"/>
      <c r="E1" s="58"/>
      <c r="F1" s="60"/>
      <c r="H1" s="60" t="s">
        <v>215</v>
      </c>
    </row>
    <row r="2" spans="1:8" s="62" customFormat="1" ht="14.1" customHeight="1" x14ac:dyDescent="0.15">
      <c r="A2" s="61"/>
      <c r="B2" s="61"/>
      <c r="D2" s="61"/>
      <c r="E2" s="61"/>
      <c r="F2" s="63"/>
      <c r="H2" s="63"/>
    </row>
    <row r="3" spans="1:8" s="105" customFormat="1" ht="20.100000000000001" customHeight="1" x14ac:dyDescent="0.15">
      <c r="A3" s="249" t="s">
        <v>54</v>
      </c>
      <c r="B3" s="249"/>
      <c r="C3" s="249"/>
      <c r="D3" s="249"/>
      <c r="E3" s="249"/>
      <c r="F3" s="249"/>
      <c r="G3" s="249"/>
      <c r="H3" s="249"/>
    </row>
    <row r="4" spans="1:8" s="106" customFormat="1" ht="24" customHeight="1" x14ac:dyDescent="0.15">
      <c r="A4" s="313" t="s">
        <v>58</v>
      </c>
      <c r="B4" s="313"/>
      <c r="C4" s="313"/>
      <c r="D4" s="313"/>
      <c r="E4" s="313"/>
      <c r="F4" s="313"/>
      <c r="G4" s="313"/>
      <c r="H4" s="313"/>
    </row>
    <row r="5" spans="1:8" s="35" customFormat="1" ht="14.1" customHeight="1" thickBot="1" x14ac:dyDescent="0.2">
      <c r="A5" s="64" t="s">
        <v>4</v>
      </c>
      <c r="B5" s="34"/>
      <c r="C5" s="34"/>
      <c r="E5" s="35" t="s">
        <v>3</v>
      </c>
      <c r="F5" s="36" t="s">
        <v>3</v>
      </c>
      <c r="H5" s="37" t="s">
        <v>5</v>
      </c>
    </row>
    <row r="6" spans="1:8" s="53" customFormat="1" ht="20.100000000000001" customHeight="1" x14ac:dyDescent="0.15">
      <c r="A6" s="307" t="s">
        <v>6</v>
      </c>
      <c r="B6" s="316" t="s">
        <v>7</v>
      </c>
      <c r="C6" s="314" t="s">
        <v>55</v>
      </c>
      <c r="D6" s="315"/>
      <c r="E6" s="315"/>
      <c r="F6" s="315"/>
      <c r="G6" s="315"/>
      <c r="H6" s="315"/>
    </row>
    <row r="7" spans="1:8" s="53" customFormat="1" ht="46.5" customHeight="1" x14ac:dyDescent="0.15">
      <c r="A7" s="308"/>
      <c r="B7" s="317"/>
      <c r="C7" s="166"/>
      <c r="D7" s="167" t="s">
        <v>2</v>
      </c>
      <c r="E7" s="167" t="s">
        <v>24</v>
      </c>
      <c r="F7" s="167" t="s">
        <v>114</v>
      </c>
      <c r="G7" s="168" t="s">
        <v>113</v>
      </c>
      <c r="H7" s="168" t="s">
        <v>1</v>
      </c>
    </row>
    <row r="8" spans="1:8" s="35" customFormat="1" ht="22.7" customHeight="1" x14ac:dyDescent="0.15">
      <c r="A8" s="169">
        <v>2017</v>
      </c>
      <c r="B8" s="170">
        <v>110027724</v>
      </c>
      <c r="C8" s="170">
        <v>103800599</v>
      </c>
      <c r="D8" s="171">
        <v>5438525</v>
      </c>
      <c r="E8" s="171">
        <v>174755</v>
      </c>
      <c r="F8" s="171">
        <v>49409542</v>
      </c>
      <c r="G8" s="172">
        <v>2740816</v>
      </c>
      <c r="H8" s="171">
        <v>6528037</v>
      </c>
    </row>
    <row r="9" spans="1:8" s="35" customFormat="1" ht="22.7" customHeight="1" x14ac:dyDescent="0.15">
      <c r="A9" s="169">
        <v>2018</v>
      </c>
      <c r="B9" s="170">
        <v>109022995</v>
      </c>
      <c r="C9" s="170">
        <v>102800169</v>
      </c>
      <c r="D9" s="171">
        <v>5712834</v>
      </c>
      <c r="E9" s="171">
        <v>167903</v>
      </c>
      <c r="F9" s="171">
        <v>47429685</v>
      </c>
      <c r="G9" s="172">
        <v>2530132</v>
      </c>
      <c r="H9" s="171">
        <v>5885763</v>
      </c>
    </row>
    <row r="10" spans="1:8" s="35" customFormat="1" ht="22.7" customHeight="1" x14ac:dyDescent="0.15">
      <c r="A10" s="169" t="s">
        <v>142</v>
      </c>
      <c r="B10" s="170">
        <v>107311655</v>
      </c>
      <c r="C10" s="170">
        <v>101050397</v>
      </c>
      <c r="D10" s="171">
        <v>5341207</v>
      </c>
      <c r="E10" s="171">
        <v>135566</v>
      </c>
      <c r="F10" s="171">
        <v>44664981</v>
      </c>
      <c r="G10" s="172">
        <v>2554992</v>
      </c>
      <c r="H10" s="171">
        <v>5839943</v>
      </c>
    </row>
    <row r="11" spans="1:8" s="35" customFormat="1" ht="22.7" customHeight="1" x14ac:dyDescent="0.15">
      <c r="A11" s="169">
        <v>2020</v>
      </c>
      <c r="B11" s="170">
        <v>105249629</v>
      </c>
      <c r="C11" s="170">
        <v>98754995</v>
      </c>
      <c r="D11" s="188">
        <v>5791347</v>
      </c>
      <c r="E11" s="188">
        <v>145521</v>
      </c>
      <c r="F11" s="188">
        <v>41888153</v>
      </c>
      <c r="G11" s="172">
        <v>3060164</v>
      </c>
      <c r="H11" s="188">
        <v>5616037</v>
      </c>
    </row>
    <row r="12" spans="1:8" s="65" customFormat="1" ht="22.7" customHeight="1" thickBot="1" x14ac:dyDescent="0.2">
      <c r="A12" s="173" t="s">
        <v>199</v>
      </c>
      <c r="B12" s="198">
        <v>112784772</v>
      </c>
      <c r="C12" s="174">
        <f>SUM(D12:H12,B20:H20,B28:G28)</f>
        <v>105802699</v>
      </c>
      <c r="D12" s="175">
        <v>6575539</v>
      </c>
      <c r="E12" s="175">
        <v>155829</v>
      </c>
      <c r="F12" s="176">
        <v>46744230</v>
      </c>
      <c r="G12" s="175">
        <v>2064354</v>
      </c>
      <c r="H12" s="175">
        <v>5488122</v>
      </c>
    </row>
    <row r="13" spans="1:8" s="65" customFormat="1" ht="15.75" customHeight="1" thickBot="1" x14ac:dyDescent="0.2">
      <c r="A13" s="318"/>
      <c r="B13" s="319"/>
      <c r="C13" s="319"/>
      <c r="D13" s="319"/>
      <c r="E13" s="319"/>
      <c r="F13" s="319"/>
      <c r="G13" s="319"/>
      <c r="H13" s="319"/>
    </row>
    <row r="14" spans="1:8" s="53" customFormat="1" ht="20.100000000000001" customHeight="1" x14ac:dyDescent="0.15">
      <c r="A14" s="307" t="s">
        <v>6</v>
      </c>
      <c r="B14" s="302" t="s">
        <v>56</v>
      </c>
      <c r="C14" s="303"/>
      <c r="D14" s="303"/>
      <c r="E14" s="303"/>
      <c r="F14" s="303"/>
      <c r="G14" s="303"/>
      <c r="H14" s="303"/>
    </row>
    <row r="15" spans="1:8" s="53" customFormat="1" ht="58.5" customHeight="1" x14ac:dyDescent="0.15">
      <c r="A15" s="308"/>
      <c r="B15" s="177" t="s">
        <v>8</v>
      </c>
      <c r="C15" s="167" t="s">
        <v>204</v>
      </c>
      <c r="D15" s="167" t="s">
        <v>189</v>
      </c>
      <c r="E15" s="178" t="s">
        <v>203</v>
      </c>
      <c r="F15" s="167" t="s">
        <v>17</v>
      </c>
      <c r="G15" s="168" t="s">
        <v>205</v>
      </c>
      <c r="H15" s="168" t="s">
        <v>25</v>
      </c>
    </row>
    <row r="16" spans="1:8" s="35" customFormat="1" ht="22.5" customHeight="1" x14ac:dyDescent="0.15">
      <c r="A16" s="169">
        <v>2017</v>
      </c>
      <c r="B16" s="179">
        <v>3491169</v>
      </c>
      <c r="C16" s="171">
        <v>2471203</v>
      </c>
      <c r="D16" s="171">
        <v>1830986</v>
      </c>
      <c r="E16" s="171">
        <v>1331614</v>
      </c>
      <c r="F16" s="171">
        <v>2939086</v>
      </c>
      <c r="G16" s="171">
        <v>4249629</v>
      </c>
      <c r="H16" s="171">
        <v>4878952</v>
      </c>
    </row>
    <row r="17" spans="1:8" s="35" customFormat="1" ht="22.5" customHeight="1" x14ac:dyDescent="0.15">
      <c r="A17" s="169">
        <v>2018</v>
      </c>
      <c r="B17" s="179">
        <v>3554740</v>
      </c>
      <c r="C17" s="171">
        <v>2420311</v>
      </c>
      <c r="D17" s="171">
        <v>1907960</v>
      </c>
      <c r="E17" s="171">
        <v>1415246</v>
      </c>
      <c r="F17" s="171">
        <v>3139056</v>
      </c>
      <c r="G17" s="171">
        <v>4183159</v>
      </c>
      <c r="H17" s="171">
        <v>5109872</v>
      </c>
    </row>
    <row r="18" spans="1:8" s="35" customFormat="1" ht="22.5" customHeight="1" x14ac:dyDescent="0.15">
      <c r="A18" s="169" t="s">
        <v>142</v>
      </c>
      <c r="B18" s="179">
        <v>3399834</v>
      </c>
      <c r="C18" s="171">
        <v>2543578</v>
      </c>
      <c r="D18" s="171">
        <v>2020593</v>
      </c>
      <c r="E18" s="171">
        <v>1332902</v>
      </c>
      <c r="F18" s="171">
        <v>3095501</v>
      </c>
      <c r="G18" s="171">
        <v>4459548</v>
      </c>
      <c r="H18" s="171">
        <v>5219551</v>
      </c>
    </row>
    <row r="19" spans="1:8" s="35" customFormat="1" ht="22.5" customHeight="1" x14ac:dyDescent="0.15">
      <c r="A19" s="169">
        <v>2020</v>
      </c>
      <c r="B19" s="189">
        <v>3363378</v>
      </c>
      <c r="C19" s="188">
        <v>2419637</v>
      </c>
      <c r="D19" s="188">
        <v>1815250</v>
      </c>
      <c r="E19" s="188">
        <v>1370516</v>
      </c>
      <c r="F19" s="188">
        <v>3079780</v>
      </c>
      <c r="G19" s="188">
        <v>4155078</v>
      </c>
      <c r="H19" s="188">
        <v>5022632</v>
      </c>
    </row>
    <row r="20" spans="1:8" s="65" customFormat="1" ht="22.5" customHeight="1" thickBot="1" x14ac:dyDescent="0.2">
      <c r="A20" s="173" t="s">
        <v>200</v>
      </c>
      <c r="B20" s="180">
        <v>3502137</v>
      </c>
      <c r="C20" s="175">
        <v>2447433</v>
      </c>
      <c r="D20" s="175">
        <v>1753831</v>
      </c>
      <c r="E20" s="175">
        <v>1398868</v>
      </c>
      <c r="F20" s="175">
        <v>3368228</v>
      </c>
      <c r="G20" s="175">
        <v>4261793</v>
      </c>
      <c r="H20" s="175">
        <v>5909379</v>
      </c>
    </row>
    <row r="21" spans="1:8" s="65" customFormat="1" ht="15.75" customHeight="1" thickBot="1" x14ac:dyDescent="0.2">
      <c r="A21" s="300"/>
      <c r="B21" s="301"/>
      <c r="C21" s="301"/>
      <c r="D21" s="301"/>
      <c r="E21" s="301"/>
      <c r="F21" s="301"/>
      <c r="G21" s="301"/>
      <c r="H21" s="301"/>
    </row>
    <row r="22" spans="1:8" s="53" customFormat="1" ht="20.100000000000001" customHeight="1" x14ac:dyDescent="0.15">
      <c r="A22" s="307" t="s">
        <v>6</v>
      </c>
      <c r="B22" s="302" t="s">
        <v>57</v>
      </c>
      <c r="C22" s="303"/>
      <c r="D22" s="303"/>
      <c r="E22" s="303"/>
      <c r="F22" s="303"/>
      <c r="G22" s="304"/>
      <c r="H22" s="309" t="s">
        <v>27</v>
      </c>
    </row>
    <row r="23" spans="1:8" s="53" customFormat="1" ht="54.75" customHeight="1" x14ac:dyDescent="0.15">
      <c r="A23" s="308"/>
      <c r="B23" s="305" t="s">
        <v>26</v>
      </c>
      <c r="C23" s="306"/>
      <c r="D23" s="167" t="s">
        <v>9</v>
      </c>
      <c r="E23" s="311" t="s">
        <v>21</v>
      </c>
      <c r="F23" s="312"/>
      <c r="G23" s="181" t="s">
        <v>22</v>
      </c>
      <c r="H23" s="310"/>
    </row>
    <row r="24" spans="1:8" s="35" customFormat="1" ht="22.5" customHeight="1" x14ac:dyDescent="0.15">
      <c r="A24" s="169">
        <v>2017</v>
      </c>
      <c r="B24" s="323">
        <v>7801541</v>
      </c>
      <c r="C24" s="324"/>
      <c r="D24" s="171">
        <v>4587623</v>
      </c>
      <c r="E24" s="325">
        <v>3336981</v>
      </c>
      <c r="F24" s="325"/>
      <c r="G24" s="171">
        <v>2590140</v>
      </c>
      <c r="H24" s="171">
        <v>6227125</v>
      </c>
    </row>
    <row r="25" spans="1:8" s="35" customFormat="1" ht="22.5" customHeight="1" x14ac:dyDescent="0.15">
      <c r="A25" s="169">
        <v>2018</v>
      </c>
      <c r="B25" s="323">
        <v>8382546</v>
      </c>
      <c r="C25" s="324"/>
      <c r="D25" s="171">
        <v>4642501</v>
      </c>
      <c r="E25" s="325">
        <v>3517715</v>
      </c>
      <c r="F25" s="325"/>
      <c r="G25" s="171">
        <v>2800746</v>
      </c>
      <c r="H25" s="171">
        <v>6222826</v>
      </c>
    </row>
    <row r="26" spans="1:8" s="35" customFormat="1" ht="22.5" customHeight="1" x14ac:dyDescent="0.15">
      <c r="A26" s="169" t="s">
        <v>142</v>
      </c>
      <c r="B26" s="323">
        <v>8956917</v>
      </c>
      <c r="C26" s="324"/>
      <c r="D26" s="171">
        <v>4849789</v>
      </c>
      <c r="E26" s="325">
        <v>3780740</v>
      </c>
      <c r="F26" s="325"/>
      <c r="G26" s="171">
        <v>2854755</v>
      </c>
      <c r="H26" s="171">
        <v>6261258</v>
      </c>
    </row>
    <row r="27" spans="1:8" s="35" customFormat="1" ht="22.5" customHeight="1" x14ac:dyDescent="0.15">
      <c r="A27" s="169">
        <v>2020</v>
      </c>
      <c r="B27" s="323">
        <v>9477359</v>
      </c>
      <c r="C27" s="324"/>
      <c r="D27" s="188">
        <v>4796892</v>
      </c>
      <c r="E27" s="325">
        <v>3929089</v>
      </c>
      <c r="F27" s="325"/>
      <c r="G27" s="188">
        <v>2824162</v>
      </c>
      <c r="H27" s="188">
        <v>6494634</v>
      </c>
    </row>
    <row r="28" spans="1:8" s="65" customFormat="1" ht="22.5" customHeight="1" thickBot="1" x14ac:dyDescent="0.2">
      <c r="A28" s="173" t="s">
        <v>199</v>
      </c>
      <c r="B28" s="320">
        <v>9951885</v>
      </c>
      <c r="C28" s="321"/>
      <c r="D28" s="175">
        <v>5089589</v>
      </c>
      <c r="E28" s="322">
        <v>4067913</v>
      </c>
      <c r="F28" s="322"/>
      <c r="G28" s="175">
        <v>3023569</v>
      </c>
      <c r="H28" s="175">
        <v>6982073</v>
      </c>
    </row>
    <row r="29" spans="1:8" s="161" customFormat="1" ht="11.1" customHeight="1" x14ac:dyDescent="0.15">
      <c r="A29" s="160" t="s">
        <v>181</v>
      </c>
      <c r="B29" s="162"/>
      <c r="C29" s="162"/>
      <c r="D29" s="162"/>
      <c r="E29" s="162"/>
      <c r="F29" s="162"/>
      <c r="G29" s="162"/>
      <c r="H29" s="163" t="s">
        <v>182</v>
      </c>
    </row>
    <row r="30" spans="1:8" s="6" customFormat="1" ht="11.25" x14ac:dyDescent="0.15">
      <c r="A30" s="9"/>
      <c r="B30" s="10"/>
      <c r="C30" s="11"/>
      <c r="D30" s="10"/>
      <c r="E30" s="10"/>
      <c r="F30" s="13"/>
      <c r="G30" s="9"/>
      <c r="H30" s="51"/>
    </row>
    <row r="31" spans="1:8" s="6" customFormat="1" ht="11.25" x14ac:dyDescent="0.15">
      <c r="A31" s="9"/>
      <c r="B31" s="10"/>
      <c r="C31" s="11"/>
      <c r="D31" s="10"/>
      <c r="E31" s="10"/>
      <c r="F31" s="13"/>
      <c r="G31" s="9"/>
    </row>
    <row r="32" spans="1:8" s="6" customFormat="1" ht="11.25" x14ac:dyDescent="0.15">
      <c r="A32" s="9"/>
      <c r="B32" s="10"/>
      <c r="C32" s="11"/>
      <c r="D32" s="10"/>
      <c r="E32" s="10"/>
      <c r="F32" s="13"/>
      <c r="G32" s="9"/>
    </row>
    <row r="33" spans="1:7" s="6" customFormat="1" ht="11.25" x14ac:dyDescent="0.15">
      <c r="A33" s="9"/>
      <c r="B33" s="10"/>
      <c r="C33" s="11"/>
      <c r="D33" s="10"/>
      <c r="E33" s="10"/>
      <c r="F33" s="13"/>
      <c r="G33" s="9"/>
    </row>
    <row r="34" spans="1:7" s="6" customFormat="1" ht="11.25" x14ac:dyDescent="0.15">
      <c r="A34" s="9"/>
      <c r="B34" s="10"/>
      <c r="C34" s="11"/>
      <c r="D34" s="10"/>
      <c r="E34" s="10"/>
      <c r="F34" s="13"/>
      <c r="G34" s="9"/>
    </row>
    <row r="35" spans="1:7" s="6" customFormat="1" ht="11.25" x14ac:dyDescent="0.15">
      <c r="A35" s="9"/>
      <c r="B35" s="10"/>
      <c r="C35" s="11"/>
      <c r="D35" s="10"/>
      <c r="E35" s="10"/>
      <c r="F35" s="13"/>
      <c r="G35" s="9"/>
    </row>
    <row r="36" spans="1:7" s="6" customFormat="1" ht="11.25" x14ac:dyDescent="0.15">
      <c r="A36" s="9"/>
      <c r="B36" s="10"/>
      <c r="C36" s="11"/>
      <c r="D36" s="10"/>
      <c r="E36" s="10"/>
      <c r="F36" s="13"/>
      <c r="G36" s="9"/>
    </row>
    <row r="37" spans="1:7" s="6" customFormat="1" ht="11.25" x14ac:dyDescent="0.15">
      <c r="A37" s="9"/>
      <c r="B37" s="10"/>
      <c r="C37" s="11"/>
      <c r="D37" s="10"/>
      <c r="E37" s="10"/>
      <c r="F37" s="13"/>
      <c r="G37" s="9"/>
    </row>
    <row r="38" spans="1:7" s="6" customFormat="1" ht="11.25" x14ac:dyDescent="0.15">
      <c r="A38" s="9"/>
      <c r="B38" s="10"/>
      <c r="C38" s="11"/>
      <c r="D38" s="10"/>
      <c r="E38" s="10"/>
      <c r="F38" s="13"/>
      <c r="G38" s="9"/>
    </row>
    <row r="39" spans="1:7" s="6" customFormat="1" ht="11.25" x14ac:dyDescent="0.15">
      <c r="A39" s="9"/>
      <c r="B39" s="10"/>
      <c r="C39" s="11"/>
      <c r="D39" s="10"/>
      <c r="E39" s="10"/>
      <c r="F39" s="13"/>
      <c r="G39" s="9"/>
    </row>
    <row r="40" spans="1:7" s="6" customFormat="1" ht="11.25" x14ac:dyDescent="0.15">
      <c r="A40" s="9"/>
      <c r="B40" s="10"/>
      <c r="C40" s="11"/>
      <c r="D40" s="10"/>
      <c r="E40" s="10"/>
      <c r="F40" s="13"/>
      <c r="G40" s="9"/>
    </row>
    <row r="41" spans="1:7" s="6" customFormat="1" ht="11.25" x14ac:dyDescent="0.15">
      <c r="A41" s="9"/>
      <c r="B41" s="10"/>
      <c r="C41" s="11"/>
      <c r="D41" s="10"/>
      <c r="E41" s="10"/>
      <c r="F41" s="13"/>
      <c r="G41" s="9"/>
    </row>
    <row r="42" spans="1:7" s="6" customFormat="1" ht="11.25" x14ac:dyDescent="0.15">
      <c r="A42" s="9"/>
      <c r="B42" s="10"/>
      <c r="C42" s="11"/>
      <c r="D42" s="10"/>
      <c r="E42" s="10"/>
      <c r="F42" s="13"/>
      <c r="G42" s="9"/>
    </row>
    <row r="43" spans="1:7" s="6" customFormat="1" ht="11.25" x14ac:dyDescent="0.15">
      <c r="A43" s="9"/>
      <c r="B43" s="10"/>
      <c r="C43" s="11"/>
      <c r="D43" s="10"/>
      <c r="E43" s="10"/>
      <c r="F43" s="13"/>
      <c r="G43" s="9"/>
    </row>
    <row r="44" spans="1:7" s="6" customFormat="1" ht="11.25" x14ac:dyDescent="0.15">
      <c r="A44" s="9"/>
      <c r="B44" s="10"/>
      <c r="C44" s="11"/>
      <c r="D44" s="10"/>
      <c r="E44" s="10"/>
      <c r="F44" s="13"/>
      <c r="G44" s="9"/>
    </row>
    <row r="45" spans="1:7" s="6" customFormat="1" ht="11.25" x14ac:dyDescent="0.15">
      <c r="A45" s="9"/>
      <c r="B45" s="10"/>
      <c r="C45" s="11"/>
      <c r="D45" s="10"/>
      <c r="E45" s="10"/>
      <c r="F45" s="13"/>
      <c r="G45" s="9"/>
    </row>
    <row r="46" spans="1:7" s="6" customFormat="1" ht="11.25" x14ac:dyDescent="0.15">
      <c r="A46" s="9"/>
      <c r="B46" s="10"/>
      <c r="C46" s="11"/>
      <c r="D46" s="10"/>
      <c r="E46" s="10"/>
      <c r="F46" s="13"/>
      <c r="G46" s="9"/>
    </row>
    <row r="47" spans="1:7" s="6" customFormat="1" ht="11.25" x14ac:dyDescent="0.15">
      <c r="A47" s="9"/>
      <c r="B47" s="10"/>
      <c r="C47" s="11"/>
      <c r="D47" s="10"/>
      <c r="E47" s="10"/>
      <c r="F47" s="13"/>
      <c r="G47" s="9"/>
    </row>
    <row r="48" spans="1:7" s="6" customFormat="1" ht="11.25" x14ac:dyDescent="0.15">
      <c r="A48" s="9"/>
      <c r="B48" s="10"/>
      <c r="C48" s="11"/>
      <c r="D48" s="10"/>
      <c r="E48" s="10"/>
      <c r="F48" s="13"/>
      <c r="G48" s="9"/>
    </row>
    <row r="49" spans="1:7" s="6" customFormat="1" ht="11.25" x14ac:dyDescent="0.15">
      <c r="A49" s="9"/>
      <c r="B49" s="10"/>
      <c r="C49" s="11"/>
      <c r="D49" s="10"/>
      <c r="E49" s="10"/>
      <c r="F49" s="13"/>
      <c r="G49" s="9"/>
    </row>
    <row r="50" spans="1:7" s="6" customFormat="1" ht="11.25" x14ac:dyDescent="0.15">
      <c r="A50" s="9"/>
      <c r="B50" s="10"/>
      <c r="C50" s="11"/>
      <c r="D50" s="10"/>
      <c r="E50" s="10"/>
      <c r="F50" s="13"/>
      <c r="G50" s="9"/>
    </row>
    <row r="51" spans="1:7" s="6" customFormat="1" ht="11.25" x14ac:dyDescent="0.15">
      <c r="A51" s="9"/>
      <c r="B51" s="10"/>
      <c r="C51" s="11"/>
      <c r="D51" s="10"/>
      <c r="E51" s="10"/>
      <c r="F51" s="13"/>
      <c r="G51" s="9"/>
    </row>
    <row r="52" spans="1:7" s="6" customFormat="1" ht="11.25" x14ac:dyDescent="0.15">
      <c r="A52" s="9"/>
      <c r="B52" s="10"/>
      <c r="C52" s="11"/>
      <c r="D52" s="10"/>
      <c r="E52" s="10"/>
      <c r="F52" s="13"/>
      <c r="G52" s="9"/>
    </row>
    <row r="53" spans="1:7" s="6" customFormat="1" ht="11.25" x14ac:dyDescent="0.15">
      <c r="A53" s="9"/>
      <c r="B53" s="10"/>
      <c r="C53" s="11"/>
      <c r="D53" s="10"/>
      <c r="E53" s="10"/>
      <c r="F53" s="13"/>
      <c r="G53" s="9"/>
    </row>
    <row r="54" spans="1:7" s="6" customFormat="1" ht="11.25" x14ac:dyDescent="0.15">
      <c r="A54" s="9"/>
      <c r="B54" s="10"/>
      <c r="C54" s="11"/>
      <c r="D54" s="10"/>
      <c r="E54" s="10"/>
      <c r="F54" s="13"/>
      <c r="G54" s="9"/>
    </row>
    <row r="55" spans="1:7" s="6" customFormat="1" ht="11.25" x14ac:dyDescent="0.15">
      <c r="A55" s="9"/>
      <c r="B55" s="10"/>
      <c r="C55" s="11"/>
      <c r="D55" s="10"/>
      <c r="E55" s="10"/>
      <c r="F55" s="13"/>
      <c r="G55" s="9"/>
    </row>
    <row r="56" spans="1:7" s="6" customFormat="1" ht="11.25" x14ac:dyDescent="0.15">
      <c r="A56" s="9"/>
      <c r="B56" s="10"/>
      <c r="C56" s="11"/>
      <c r="D56" s="10"/>
      <c r="E56" s="10"/>
      <c r="F56" s="13"/>
      <c r="G56" s="9"/>
    </row>
    <row r="57" spans="1:7" s="6" customFormat="1" ht="11.25" x14ac:dyDescent="0.15">
      <c r="A57" s="9"/>
      <c r="B57" s="10"/>
      <c r="C57" s="11"/>
      <c r="D57" s="10"/>
      <c r="E57" s="10"/>
      <c r="F57" s="13"/>
      <c r="G57" s="9"/>
    </row>
    <row r="58" spans="1:7" s="6" customFormat="1" ht="11.25" x14ac:dyDescent="0.15">
      <c r="A58" s="9"/>
      <c r="B58" s="10"/>
      <c r="C58" s="11"/>
      <c r="D58" s="10"/>
      <c r="E58" s="10"/>
      <c r="F58" s="13"/>
      <c r="G58" s="9"/>
    </row>
    <row r="59" spans="1:7" s="6" customFormat="1" ht="11.25" x14ac:dyDescent="0.15">
      <c r="A59" s="9"/>
      <c r="B59" s="10"/>
      <c r="C59" s="11"/>
      <c r="D59" s="10"/>
      <c r="E59" s="10"/>
      <c r="F59" s="13"/>
      <c r="G59" s="9"/>
    </row>
    <row r="60" spans="1:7" s="6" customFormat="1" ht="11.25" x14ac:dyDescent="0.15">
      <c r="A60" s="9"/>
      <c r="B60" s="10"/>
      <c r="C60" s="11"/>
      <c r="D60" s="10"/>
      <c r="E60" s="10"/>
      <c r="F60" s="13"/>
      <c r="G60" s="9"/>
    </row>
    <row r="61" spans="1:7" s="6" customFormat="1" ht="11.25" x14ac:dyDescent="0.15">
      <c r="A61" s="9"/>
      <c r="B61" s="10"/>
      <c r="C61" s="11"/>
      <c r="D61" s="10"/>
      <c r="E61" s="10"/>
      <c r="F61" s="13"/>
      <c r="G61" s="9"/>
    </row>
    <row r="62" spans="1:7" s="6" customFormat="1" ht="11.25" x14ac:dyDescent="0.15">
      <c r="A62" s="9"/>
      <c r="B62" s="10"/>
      <c r="C62" s="11"/>
      <c r="D62" s="10"/>
      <c r="E62" s="10"/>
      <c r="F62" s="13"/>
      <c r="G62" s="9"/>
    </row>
    <row r="63" spans="1:7" s="6" customFormat="1" ht="11.25" x14ac:dyDescent="0.15">
      <c r="A63" s="9"/>
      <c r="B63" s="10"/>
      <c r="C63" s="11"/>
      <c r="D63" s="10"/>
      <c r="E63" s="10"/>
      <c r="F63" s="13"/>
      <c r="G63" s="9"/>
    </row>
    <row r="64" spans="1:7" s="6" customFormat="1" ht="11.25" x14ac:dyDescent="0.15">
      <c r="A64" s="9"/>
      <c r="B64" s="10"/>
      <c r="C64" s="11"/>
      <c r="D64" s="10"/>
      <c r="E64" s="10"/>
      <c r="F64" s="13"/>
      <c r="G64" s="9"/>
    </row>
    <row r="65" spans="1:7" s="6" customFormat="1" ht="11.25" x14ac:dyDescent="0.15">
      <c r="A65" s="9"/>
      <c r="B65" s="10"/>
      <c r="C65" s="11"/>
      <c r="D65" s="10"/>
      <c r="E65" s="10"/>
      <c r="F65" s="13"/>
      <c r="G65" s="9"/>
    </row>
    <row r="66" spans="1:7" s="6" customFormat="1" ht="11.25" x14ac:dyDescent="0.15">
      <c r="A66" s="9"/>
      <c r="B66" s="10"/>
      <c r="C66" s="11"/>
      <c r="D66" s="10"/>
      <c r="E66" s="10"/>
      <c r="F66" s="13"/>
      <c r="G66" s="9"/>
    </row>
    <row r="67" spans="1:7" s="6" customFormat="1" ht="11.25" x14ac:dyDescent="0.15">
      <c r="A67" s="9"/>
      <c r="B67" s="10"/>
      <c r="C67" s="11"/>
      <c r="D67" s="10"/>
      <c r="E67" s="10"/>
      <c r="F67" s="13"/>
      <c r="G67" s="9"/>
    </row>
    <row r="68" spans="1:7" s="6" customFormat="1" ht="11.25" x14ac:dyDescent="0.15">
      <c r="A68" s="9"/>
      <c r="B68" s="10"/>
      <c r="C68" s="11"/>
      <c r="D68" s="10"/>
      <c r="E68" s="10"/>
      <c r="F68" s="13"/>
      <c r="G68" s="9"/>
    </row>
    <row r="69" spans="1:7" s="6" customFormat="1" ht="11.25" x14ac:dyDescent="0.15">
      <c r="A69" s="9"/>
      <c r="B69" s="10"/>
      <c r="C69" s="11"/>
      <c r="D69" s="10"/>
      <c r="E69" s="10"/>
      <c r="F69" s="13"/>
      <c r="G69" s="9"/>
    </row>
    <row r="70" spans="1:7" s="6" customFormat="1" ht="11.25" x14ac:dyDescent="0.15">
      <c r="A70" s="9"/>
      <c r="B70" s="10"/>
      <c r="C70" s="11"/>
      <c r="D70" s="10"/>
      <c r="E70" s="10"/>
      <c r="F70" s="13"/>
      <c r="G70" s="9"/>
    </row>
    <row r="71" spans="1:7" s="6" customFormat="1" ht="11.25" x14ac:dyDescent="0.15">
      <c r="A71" s="9"/>
      <c r="B71" s="10"/>
      <c r="C71" s="11"/>
      <c r="D71" s="10"/>
      <c r="E71" s="10"/>
      <c r="F71" s="13"/>
      <c r="G71" s="9"/>
    </row>
    <row r="72" spans="1:7" s="6" customFormat="1" ht="11.25" x14ac:dyDescent="0.15">
      <c r="A72" s="9"/>
      <c r="B72" s="10"/>
      <c r="C72" s="11"/>
      <c r="D72" s="10"/>
      <c r="E72" s="10"/>
      <c r="F72" s="13"/>
      <c r="G72" s="9"/>
    </row>
    <row r="73" spans="1:7" s="6" customFormat="1" ht="11.25" x14ac:dyDescent="0.15">
      <c r="A73" s="9"/>
      <c r="B73" s="10"/>
      <c r="C73" s="11"/>
      <c r="D73" s="10"/>
      <c r="E73" s="10"/>
      <c r="F73" s="13"/>
      <c r="G73" s="9"/>
    </row>
    <row r="74" spans="1:7" s="6" customFormat="1" ht="11.25" x14ac:dyDescent="0.15">
      <c r="A74" s="9"/>
      <c r="B74" s="10"/>
      <c r="C74" s="11"/>
      <c r="D74" s="10"/>
      <c r="E74" s="10"/>
      <c r="F74" s="13"/>
      <c r="G74" s="9"/>
    </row>
    <row r="75" spans="1:7" s="6" customFormat="1" ht="11.25" x14ac:dyDescent="0.15">
      <c r="A75" s="9"/>
      <c r="B75" s="10"/>
      <c r="C75" s="11"/>
      <c r="D75" s="10"/>
      <c r="E75" s="10"/>
      <c r="F75" s="13"/>
      <c r="G75" s="9"/>
    </row>
    <row r="76" spans="1:7" s="6" customFormat="1" ht="11.25" x14ac:dyDescent="0.15">
      <c r="A76" s="9"/>
      <c r="B76" s="10"/>
      <c r="C76" s="11"/>
      <c r="D76" s="10"/>
      <c r="E76" s="10"/>
      <c r="F76" s="13"/>
      <c r="G76" s="9"/>
    </row>
    <row r="77" spans="1:7" s="6" customFormat="1" ht="11.25" x14ac:dyDescent="0.15">
      <c r="A77" s="9"/>
      <c r="B77" s="10"/>
      <c r="C77" s="11"/>
      <c r="D77" s="10"/>
      <c r="E77" s="10"/>
      <c r="F77" s="13"/>
      <c r="G77" s="9"/>
    </row>
    <row r="78" spans="1:7" s="6" customFormat="1" ht="11.25" x14ac:dyDescent="0.15">
      <c r="A78" s="9"/>
      <c r="B78" s="10"/>
      <c r="C78" s="11"/>
      <c r="D78" s="10"/>
      <c r="E78" s="10"/>
      <c r="F78" s="13"/>
      <c r="G78" s="9"/>
    </row>
    <row r="79" spans="1:7" s="6" customFormat="1" ht="11.25" x14ac:dyDescent="0.15">
      <c r="A79" s="9"/>
      <c r="B79" s="10"/>
      <c r="C79" s="11"/>
      <c r="D79" s="10"/>
      <c r="E79" s="10"/>
      <c r="F79" s="13"/>
      <c r="G79" s="9"/>
    </row>
    <row r="80" spans="1:7" s="6" customFormat="1" ht="11.25" x14ac:dyDescent="0.15">
      <c r="A80" s="9"/>
      <c r="B80" s="10"/>
      <c r="C80" s="11"/>
      <c r="D80" s="10"/>
      <c r="E80" s="10"/>
      <c r="F80" s="13"/>
      <c r="G80" s="9"/>
    </row>
    <row r="81" spans="1:7" s="6" customFormat="1" ht="11.25" x14ac:dyDescent="0.15">
      <c r="A81" s="9"/>
      <c r="B81" s="10"/>
      <c r="C81" s="11"/>
      <c r="D81" s="10"/>
      <c r="E81" s="10"/>
      <c r="F81" s="13"/>
      <c r="G81" s="9"/>
    </row>
    <row r="82" spans="1:7" s="6" customFormat="1" ht="11.25" x14ac:dyDescent="0.15">
      <c r="A82" s="9"/>
      <c r="B82" s="10"/>
      <c r="C82" s="11"/>
      <c r="D82" s="10"/>
      <c r="E82" s="10"/>
      <c r="F82" s="13"/>
      <c r="G82" s="9"/>
    </row>
    <row r="83" spans="1:7" s="6" customFormat="1" ht="11.25" x14ac:dyDescent="0.15">
      <c r="A83" s="9"/>
      <c r="B83" s="10"/>
      <c r="C83" s="11"/>
      <c r="D83" s="10"/>
      <c r="E83" s="10"/>
      <c r="F83" s="13"/>
      <c r="G83" s="9"/>
    </row>
    <row r="84" spans="1:7" s="6" customFormat="1" ht="11.25" x14ac:dyDescent="0.15">
      <c r="A84" s="9"/>
      <c r="B84" s="10"/>
      <c r="C84" s="11"/>
      <c r="D84" s="10"/>
      <c r="E84" s="10"/>
      <c r="F84" s="13"/>
      <c r="G84" s="9"/>
    </row>
    <row r="85" spans="1:7" s="6" customFormat="1" ht="11.25" x14ac:dyDescent="0.15">
      <c r="A85" s="9"/>
      <c r="B85" s="10"/>
      <c r="C85" s="11"/>
      <c r="D85" s="10"/>
      <c r="E85" s="10"/>
      <c r="F85" s="13"/>
      <c r="G85" s="9"/>
    </row>
    <row r="86" spans="1:7" s="6" customFormat="1" ht="11.25" x14ac:dyDescent="0.15">
      <c r="A86" s="9"/>
      <c r="B86" s="10"/>
      <c r="C86" s="11"/>
      <c r="D86" s="10"/>
      <c r="E86" s="10"/>
      <c r="F86" s="13"/>
      <c r="G86" s="9"/>
    </row>
    <row r="87" spans="1:7" s="6" customFormat="1" ht="11.25" x14ac:dyDescent="0.15">
      <c r="A87" s="9"/>
      <c r="B87" s="10"/>
      <c r="C87" s="11"/>
      <c r="D87" s="10"/>
      <c r="E87" s="10"/>
      <c r="F87" s="13"/>
      <c r="G87" s="9"/>
    </row>
    <row r="88" spans="1:7" s="6" customFormat="1" ht="11.25" x14ac:dyDescent="0.15">
      <c r="A88" s="9"/>
      <c r="B88" s="10"/>
      <c r="C88" s="11"/>
      <c r="D88" s="10"/>
      <c r="E88" s="10"/>
      <c r="F88" s="13"/>
      <c r="G88" s="9"/>
    </row>
    <row r="89" spans="1:7" s="6" customFormat="1" ht="11.25" x14ac:dyDescent="0.15">
      <c r="A89" s="9"/>
      <c r="B89" s="10"/>
      <c r="C89" s="11"/>
      <c r="D89" s="10"/>
      <c r="E89" s="10"/>
      <c r="F89" s="13"/>
      <c r="G89" s="9"/>
    </row>
    <row r="90" spans="1:7" s="6" customFormat="1" ht="11.25" x14ac:dyDescent="0.15">
      <c r="A90" s="9"/>
      <c r="B90" s="10"/>
      <c r="C90" s="11"/>
      <c r="D90" s="10"/>
      <c r="E90" s="10"/>
      <c r="F90" s="13"/>
      <c r="G90" s="9"/>
    </row>
    <row r="91" spans="1:7" s="6" customFormat="1" ht="11.25" x14ac:dyDescent="0.15">
      <c r="A91" s="9"/>
      <c r="B91" s="10"/>
      <c r="C91" s="11"/>
      <c r="D91" s="10"/>
      <c r="E91" s="10"/>
      <c r="F91" s="13"/>
      <c r="G91" s="9"/>
    </row>
    <row r="92" spans="1:7" s="6" customFormat="1" ht="11.25" x14ac:dyDescent="0.15">
      <c r="A92" s="9"/>
      <c r="B92" s="10"/>
      <c r="C92" s="11"/>
      <c r="D92" s="10"/>
      <c r="E92" s="10"/>
      <c r="F92" s="13"/>
      <c r="G92" s="9"/>
    </row>
    <row r="93" spans="1:7" s="6" customFormat="1" ht="11.25" x14ac:dyDescent="0.15">
      <c r="A93" s="9"/>
      <c r="B93" s="10"/>
      <c r="C93" s="11"/>
      <c r="D93" s="10"/>
      <c r="E93" s="10"/>
      <c r="F93" s="13"/>
      <c r="G93" s="9"/>
    </row>
    <row r="94" spans="1:7" s="6" customFormat="1" ht="11.25" x14ac:dyDescent="0.15">
      <c r="A94" s="9"/>
      <c r="B94" s="10"/>
      <c r="C94" s="11"/>
      <c r="D94" s="10"/>
      <c r="E94" s="10"/>
      <c r="F94" s="13"/>
      <c r="G94" s="9"/>
    </row>
    <row r="95" spans="1:7" s="6" customFormat="1" ht="11.25" x14ac:dyDescent="0.15">
      <c r="A95" s="9"/>
      <c r="B95" s="10"/>
      <c r="C95" s="11"/>
      <c r="D95" s="10"/>
      <c r="E95" s="10"/>
      <c r="F95" s="13"/>
      <c r="G95" s="9"/>
    </row>
    <row r="96" spans="1:7" s="6" customFormat="1" ht="11.25" x14ac:dyDescent="0.15">
      <c r="A96" s="9"/>
      <c r="B96" s="10"/>
      <c r="C96" s="11"/>
      <c r="D96" s="10"/>
      <c r="E96" s="10"/>
      <c r="F96" s="13"/>
      <c r="G96" s="9"/>
    </row>
    <row r="97" spans="1:7" s="6" customFormat="1" ht="11.25" x14ac:dyDescent="0.15">
      <c r="A97" s="9"/>
      <c r="B97" s="10"/>
      <c r="C97" s="11"/>
      <c r="D97" s="10"/>
      <c r="E97" s="10"/>
      <c r="F97" s="13"/>
      <c r="G97" s="9"/>
    </row>
  </sheetData>
  <sheetProtection selectLockedCells="1"/>
  <mergeCells count="24">
    <mergeCell ref="B28:C28"/>
    <mergeCell ref="E28:F28"/>
    <mergeCell ref="B24:C24"/>
    <mergeCell ref="B25:C25"/>
    <mergeCell ref="E24:F24"/>
    <mergeCell ref="E25:F25"/>
    <mergeCell ref="E26:F26"/>
    <mergeCell ref="B26:C26"/>
    <mergeCell ref="B27:C27"/>
    <mergeCell ref="E27:F27"/>
    <mergeCell ref="A3:H3"/>
    <mergeCell ref="A4:H4"/>
    <mergeCell ref="A6:A7"/>
    <mergeCell ref="A14:A15"/>
    <mergeCell ref="C6:H6"/>
    <mergeCell ref="B14:H14"/>
    <mergeCell ref="B6:B7"/>
    <mergeCell ref="A13:H13"/>
    <mergeCell ref="A21:H21"/>
    <mergeCell ref="B22:G22"/>
    <mergeCell ref="B23:C23"/>
    <mergeCell ref="A22:A23"/>
    <mergeCell ref="H22:H23"/>
    <mergeCell ref="E23:F23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M99"/>
  <sheetViews>
    <sheetView showGridLines="0" view="pageBreakPreview" zoomScaleNormal="100" zoomScaleSheetLayoutView="100" workbookViewId="0">
      <selection activeCell="B36" sqref="B36"/>
    </sheetView>
  </sheetViews>
  <sheetFormatPr defaultColWidth="6.875" defaultRowHeight="14.25" x14ac:dyDescent="0.15"/>
  <cols>
    <col min="1" max="1" width="5" style="14" customWidth="1"/>
    <col min="2" max="2" width="11.5" style="15" customWidth="1"/>
    <col min="3" max="3" width="10.375" style="16" customWidth="1"/>
    <col min="4" max="4" width="10.875" style="5" customWidth="1"/>
    <col min="5" max="5" width="11.375" style="5" customWidth="1"/>
    <col min="6" max="6" width="10.875" style="17" customWidth="1"/>
    <col min="7" max="7" width="12.625" style="14" customWidth="1"/>
    <col min="8" max="8" width="9.75" style="18" customWidth="1"/>
    <col min="9" max="9" width="10.625" style="18" bestFit="1" customWidth="1"/>
    <col min="10" max="10" width="9" style="19" customWidth="1"/>
    <col min="11" max="12" width="11.125" style="19" customWidth="1"/>
    <col min="13" max="14" width="11.125" style="18" customWidth="1"/>
    <col min="15" max="16384" width="6.875" style="18"/>
  </cols>
  <sheetData>
    <row r="1" spans="1:8" s="59" customFormat="1" ht="14.1" customHeight="1" x14ac:dyDescent="0.15">
      <c r="A1" s="66" t="s">
        <v>216</v>
      </c>
      <c r="B1" s="67"/>
      <c r="C1" s="68"/>
      <c r="D1" s="67"/>
      <c r="E1" s="67"/>
      <c r="F1" s="328" t="s">
        <v>3</v>
      </c>
      <c r="G1" s="329"/>
      <c r="H1" s="69"/>
    </row>
    <row r="2" spans="1:8" s="62" customFormat="1" ht="14.1" customHeight="1" x14ac:dyDescent="0.15">
      <c r="A2" s="30"/>
      <c r="B2" s="31"/>
      <c r="C2" s="32"/>
      <c r="D2" s="31"/>
      <c r="E2" s="31"/>
      <c r="F2" s="330"/>
      <c r="G2" s="331"/>
      <c r="H2" s="33"/>
    </row>
    <row r="3" spans="1:8" s="105" customFormat="1" ht="20.100000000000001" customHeight="1" x14ac:dyDescent="0.15">
      <c r="A3" s="332" t="s">
        <v>194</v>
      </c>
      <c r="B3" s="332"/>
      <c r="C3" s="332"/>
      <c r="D3" s="332"/>
      <c r="E3" s="332"/>
      <c r="F3" s="332"/>
      <c r="G3" s="332"/>
      <c r="H3" s="332"/>
    </row>
    <row r="4" spans="1:8" s="106" customFormat="1" ht="19.5" customHeight="1" x14ac:dyDescent="0.15">
      <c r="A4" s="332" t="s">
        <v>59</v>
      </c>
      <c r="B4" s="332"/>
      <c r="C4" s="332"/>
      <c r="D4" s="332"/>
      <c r="E4" s="332"/>
      <c r="F4" s="332"/>
      <c r="G4" s="332"/>
      <c r="H4" s="332"/>
    </row>
    <row r="5" spans="1:8" s="106" customFormat="1" ht="19.5" customHeight="1" x14ac:dyDescent="0.15">
      <c r="A5" s="332" t="s">
        <v>195</v>
      </c>
      <c r="B5" s="332"/>
      <c r="C5" s="332"/>
      <c r="D5" s="332"/>
      <c r="E5" s="332"/>
      <c r="F5" s="332"/>
      <c r="G5" s="332"/>
      <c r="H5" s="332"/>
    </row>
    <row r="6" spans="1:8" s="35" customFormat="1" ht="14.1" customHeight="1" thickBot="1" x14ac:dyDescent="0.2">
      <c r="A6" s="131" t="s">
        <v>4</v>
      </c>
      <c r="B6" s="132"/>
      <c r="C6" s="132"/>
      <c r="D6" s="133"/>
      <c r="E6" s="133" t="s">
        <v>3</v>
      </c>
      <c r="F6" s="134" t="s">
        <v>3</v>
      </c>
      <c r="G6" s="133"/>
      <c r="H6" s="135" t="s">
        <v>5</v>
      </c>
    </row>
    <row r="7" spans="1:8" s="53" customFormat="1" ht="20.100000000000001" customHeight="1" x14ac:dyDescent="0.15">
      <c r="A7" s="307" t="s">
        <v>6</v>
      </c>
      <c r="B7" s="316" t="s">
        <v>7</v>
      </c>
      <c r="C7" s="314" t="s">
        <v>60</v>
      </c>
      <c r="D7" s="315"/>
      <c r="E7" s="315"/>
      <c r="F7" s="315"/>
      <c r="G7" s="315"/>
      <c r="H7" s="315"/>
    </row>
    <row r="8" spans="1:8" s="53" customFormat="1" ht="57.2" customHeight="1" x14ac:dyDescent="0.15">
      <c r="A8" s="308"/>
      <c r="B8" s="317"/>
      <c r="C8" s="166"/>
      <c r="D8" s="167" t="s">
        <v>13</v>
      </c>
      <c r="E8" s="167" t="s">
        <v>14</v>
      </c>
      <c r="F8" s="167" t="s">
        <v>116</v>
      </c>
      <c r="G8" s="168" t="s">
        <v>115</v>
      </c>
      <c r="H8" s="168" t="s">
        <v>15</v>
      </c>
    </row>
    <row r="9" spans="1:8" s="35" customFormat="1" ht="20.100000000000001" customHeight="1" x14ac:dyDescent="0.15">
      <c r="A9" s="169">
        <v>2017</v>
      </c>
      <c r="B9" s="170">
        <v>104429785</v>
      </c>
      <c r="C9" s="170">
        <v>98575490</v>
      </c>
      <c r="D9" s="171">
        <v>5092731</v>
      </c>
      <c r="E9" s="171">
        <v>160779</v>
      </c>
      <c r="F9" s="171">
        <v>46021132</v>
      </c>
      <c r="G9" s="172">
        <v>3250034</v>
      </c>
      <c r="H9" s="171">
        <v>6083027</v>
      </c>
    </row>
    <row r="10" spans="1:8" s="35" customFormat="1" ht="20.100000000000001" customHeight="1" x14ac:dyDescent="0.15">
      <c r="A10" s="169">
        <v>2018</v>
      </c>
      <c r="B10" s="170">
        <v>103255473</v>
      </c>
      <c r="C10" s="170">
        <v>97534827</v>
      </c>
      <c r="D10" s="171">
        <v>5244427</v>
      </c>
      <c r="E10" s="171">
        <v>149668</v>
      </c>
      <c r="F10" s="171">
        <v>44684394</v>
      </c>
      <c r="G10" s="172">
        <v>3572275</v>
      </c>
      <c r="H10" s="171">
        <v>5157832</v>
      </c>
    </row>
    <row r="11" spans="1:8" s="35" customFormat="1" ht="20.100000000000001" customHeight="1" x14ac:dyDescent="0.15">
      <c r="A11" s="169" t="s">
        <v>142</v>
      </c>
      <c r="B11" s="170">
        <v>105034691</v>
      </c>
      <c r="C11" s="170">
        <v>99220141</v>
      </c>
      <c r="D11" s="171">
        <v>5443398</v>
      </c>
      <c r="E11" s="171">
        <v>127305</v>
      </c>
      <c r="F11" s="171">
        <v>45428301</v>
      </c>
      <c r="G11" s="172">
        <v>3653498</v>
      </c>
      <c r="H11" s="171">
        <v>4923106</v>
      </c>
    </row>
    <row r="12" spans="1:8" s="35" customFormat="1" ht="20.100000000000001" customHeight="1" x14ac:dyDescent="0.15">
      <c r="A12" s="169">
        <v>2020</v>
      </c>
      <c r="B12" s="170">
        <v>101376083</v>
      </c>
      <c r="C12" s="170">
        <v>95391467</v>
      </c>
      <c r="D12" s="188">
        <v>5302075</v>
      </c>
      <c r="E12" s="188">
        <v>141907</v>
      </c>
      <c r="F12" s="188">
        <v>42737740</v>
      </c>
      <c r="G12" s="172">
        <v>3711433</v>
      </c>
      <c r="H12" s="188">
        <v>4641994</v>
      </c>
    </row>
    <row r="13" spans="1:8" s="65" customFormat="1" ht="20.100000000000001" customHeight="1" thickBot="1" x14ac:dyDescent="0.2">
      <c r="A13" s="182" t="s">
        <v>201</v>
      </c>
      <c r="B13" s="199">
        <v>104960491</v>
      </c>
      <c r="C13" s="200">
        <v>98914093</v>
      </c>
      <c r="D13" s="175">
        <v>5641265</v>
      </c>
      <c r="E13" s="175">
        <v>154733</v>
      </c>
      <c r="F13" s="176">
        <v>44619841</v>
      </c>
      <c r="G13" s="175">
        <v>3643244</v>
      </c>
      <c r="H13" s="175">
        <v>4367693</v>
      </c>
    </row>
    <row r="14" spans="1:8" s="65" customFormat="1" ht="13.5" customHeight="1" thickBot="1" x14ac:dyDescent="0.2">
      <c r="A14" s="318"/>
      <c r="B14" s="319"/>
      <c r="C14" s="319"/>
      <c r="D14" s="319"/>
      <c r="E14" s="319"/>
      <c r="F14" s="319"/>
      <c r="G14" s="319"/>
      <c r="H14" s="319"/>
    </row>
    <row r="15" spans="1:8" s="53" customFormat="1" ht="20.100000000000001" customHeight="1" x14ac:dyDescent="0.15">
      <c r="A15" s="307" t="s">
        <v>6</v>
      </c>
      <c r="B15" s="302" t="s">
        <v>60</v>
      </c>
      <c r="C15" s="303"/>
      <c r="D15" s="303"/>
      <c r="E15" s="303"/>
      <c r="F15" s="303"/>
      <c r="G15" s="303"/>
      <c r="H15" s="303"/>
    </row>
    <row r="16" spans="1:8" s="53" customFormat="1" ht="57.2" customHeight="1" x14ac:dyDescent="0.15">
      <c r="A16" s="308"/>
      <c r="B16" s="177" t="s">
        <v>16</v>
      </c>
      <c r="C16" s="167" t="s">
        <v>206</v>
      </c>
      <c r="D16" s="167" t="s">
        <v>190</v>
      </c>
      <c r="E16" s="178" t="s">
        <v>203</v>
      </c>
      <c r="F16" s="167" t="s">
        <v>17</v>
      </c>
      <c r="G16" s="168" t="s">
        <v>207</v>
      </c>
      <c r="H16" s="168" t="s">
        <v>18</v>
      </c>
    </row>
    <row r="17" spans="1:13" s="35" customFormat="1" ht="20.25" customHeight="1" x14ac:dyDescent="0.15">
      <c r="A17" s="169">
        <v>2017</v>
      </c>
      <c r="B17" s="179">
        <v>3377251</v>
      </c>
      <c r="C17" s="171">
        <v>2569286</v>
      </c>
      <c r="D17" s="171">
        <v>1694028</v>
      </c>
      <c r="E17" s="171">
        <v>1334257</v>
      </c>
      <c r="F17" s="171">
        <v>2831587</v>
      </c>
      <c r="G17" s="171">
        <v>4120265</v>
      </c>
      <c r="H17" s="171">
        <v>4596688</v>
      </c>
    </row>
    <row r="18" spans="1:13" s="35" customFormat="1" ht="20.25" customHeight="1" x14ac:dyDescent="0.15">
      <c r="A18" s="169">
        <v>2018</v>
      </c>
      <c r="B18" s="179">
        <v>3415786</v>
      </c>
      <c r="C18" s="171">
        <v>2611693</v>
      </c>
      <c r="D18" s="171">
        <v>1732258</v>
      </c>
      <c r="E18" s="171">
        <v>1456216</v>
      </c>
      <c r="F18" s="171">
        <v>2969448</v>
      </c>
      <c r="G18" s="171">
        <v>4054377</v>
      </c>
      <c r="H18" s="171">
        <v>4697710</v>
      </c>
    </row>
    <row r="19" spans="1:13" s="35" customFormat="1" ht="20.25" customHeight="1" x14ac:dyDescent="0.15">
      <c r="A19" s="169" t="s">
        <v>142</v>
      </c>
      <c r="B19" s="179">
        <v>3373934</v>
      </c>
      <c r="C19" s="171">
        <v>2623472</v>
      </c>
      <c r="D19" s="171">
        <v>1782114</v>
      </c>
      <c r="E19" s="171">
        <v>1472324</v>
      </c>
      <c r="F19" s="171">
        <v>3049127</v>
      </c>
      <c r="G19" s="171">
        <v>4261130</v>
      </c>
      <c r="H19" s="171">
        <v>4660191</v>
      </c>
    </row>
    <row r="20" spans="1:13" s="35" customFormat="1" ht="20.25" customHeight="1" x14ac:dyDescent="0.15">
      <c r="A20" s="169">
        <v>2020</v>
      </c>
      <c r="B20" s="189">
        <v>3375254</v>
      </c>
      <c r="C20" s="188">
        <v>2313926</v>
      </c>
      <c r="D20" s="188">
        <v>1604988</v>
      </c>
      <c r="E20" s="188">
        <v>1512117</v>
      </c>
      <c r="F20" s="188">
        <v>3122924</v>
      </c>
      <c r="G20" s="188">
        <v>3941333</v>
      </c>
      <c r="H20" s="188">
        <v>4334837</v>
      </c>
    </row>
    <row r="21" spans="1:13" s="65" customFormat="1" ht="20.25" customHeight="1" thickBot="1" x14ac:dyDescent="0.2">
      <c r="A21" s="182" t="s">
        <v>202</v>
      </c>
      <c r="B21" s="180">
        <v>3486924</v>
      </c>
      <c r="C21" s="175">
        <v>2400616</v>
      </c>
      <c r="D21" s="175">
        <v>1553560</v>
      </c>
      <c r="E21" s="175">
        <v>1564896</v>
      </c>
      <c r="F21" s="175">
        <v>3278633</v>
      </c>
      <c r="G21" s="175">
        <v>4109350</v>
      </c>
      <c r="H21" s="175">
        <v>4886961</v>
      </c>
    </row>
    <row r="22" spans="1:13" s="65" customFormat="1" ht="13.5" customHeight="1" thickBot="1" x14ac:dyDescent="0.2">
      <c r="A22" s="300"/>
      <c r="B22" s="301"/>
      <c r="C22" s="301"/>
      <c r="D22" s="301"/>
      <c r="E22" s="301"/>
      <c r="F22" s="301"/>
      <c r="G22" s="301"/>
      <c r="H22" s="301"/>
    </row>
    <row r="23" spans="1:13" s="53" customFormat="1" ht="20.100000000000001" customHeight="1" x14ac:dyDescent="0.15">
      <c r="A23" s="307" t="s">
        <v>6</v>
      </c>
      <c r="B23" s="302" t="s">
        <v>61</v>
      </c>
      <c r="C23" s="303"/>
      <c r="D23" s="303"/>
      <c r="E23" s="303"/>
      <c r="F23" s="303"/>
      <c r="G23" s="304"/>
      <c r="H23" s="309" t="s">
        <v>23</v>
      </c>
    </row>
    <row r="24" spans="1:13" s="53" customFormat="1" ht="60" customHeight="1" x14ac:dyDescent="0.15">
      <c r="A24" s="308"/>
      <c r="B24" s="305" t="s">
        <v>19</v>
      </c>
      <c r="C24" s="306"/>
      <c r="D24" s="167" t="s">
        <v>20</v>
      </c>
      <c r="E24" s="311" t="s">
        <v>21</v>
      </c>
      <c r="F24" s="312"/>
      <c r="G24" s="181" t="s">
        <v>22</v>
      </c>
      <c r="H24" s="310"/>
    </row>
    <row r="25" spans="1:13" s="35" customFormat="1" ht="20.25" customHeight="1" x14ac:dyDescent="0.15">
      <c r="A25" s="169">
        <v>2017</v>
      </c>
      <c r="B25" s="326">
        <v>7424824</v>
      </c>
      <c r="C25" s="325"/>
      <c r="D25" s="183">
        <v>4426560</v>
      </c>
      <c r="E25" s="325">
        <v>3208956</v>
      </c>
      <c r="F25" s="325"/>
      <c r="G25" s="183">
        <v>2346639</v>
      </c>
      <c r="H25" s="183">
        <v>5851514</v>
      </c>
      <c r="I25" s="108"/>
      <c r="J25" s="108"/>
      <c r="K25" s="108"/>
      <c r="L25" s="108"/>
      <c r="M25" s="108"/>
    </row>
    <row r="26" spans="1:13" s="35" customFormat="1" ht="20.25" customHeight="1" x14ac:dyDescent="0.15">
      <c r="A26" s="169">
        <v>2018</v>
      </c>
      <c r="B26" s="326">
        <v>7715297</v>
      </c>
      <c r="C26" s="325"/>
      <c r="D26" s="183">
        <v>4424542</v>
      </c>
      <c r="E26" s="325">
        <v>3364537</v>
      </c>
      <c r="F26" s="325"/>
      <c r="G26" s="183">
        <v>2364405</v>
      </c>
      <c r="H26" s="183">
        <v>5718608</v>
      </c>
      <c r="I26" s="108"/>
      <c r="J26" s="108"/>
      <c r="K26" s="108"/>
      <c r="L26" s="108"/>
      <c r="M26" s="108"/>
    </row>
    <row r="27" spans="1:13" s="35" customFormat="1" ht="20.25" customHeight="1" x14ac:dyDescent="0.15">
      <c r="A27" s="169" t="s">
        <v>142</v>
      </c>
      <c r="B27" s="326">
        <v>8106100</v>
      </c>
      <c r="C27" s="325"/>
      <c r="D27" s="183">
        <v>4527284</v>
      </c>
      <c r="E27" s="325">
        <v>3568479</v>
      </c>
      <c r="F27" s="325"/>
      <c r="G27" s="183">
        <v>2363354</v>
      </c>
      <c r="H27" s="183">
        <v>5811765</v>
      </c>
      <c r="I27" s="126"/>
      <c r="J27" s="126"/>
      <c r="K27" s="126"/>
      <c r="L27" s="126"/>
      <c r="M27" s="126"/>
    </row>
    <row r="28" spans="1:13" s="35" customFormat="1" ht="20.25" customHeight="1" x14ac:dyDescent="0.15">
      <c r="A28" s="169">
        <v>2020</v>
      </c>
      <c r="B28" s="326">
        <v>8503210</v>
      </c>
      <c r="C28" s="325"/>
      <c r="D28" s="183">
        <v>4448843</v>
      </c>
      <c r="E28" s="325">
        <v>3654053</v>
      </c>
      <c r="F28" s="325"/>
      <c r="G28" s="183">
        <v>2222711</v>
      </c>
      <c r="H28" s="183">
        <v>5962351</v>
      </c>
      <c r="I28" s="126"/>
      <c r="J28" s="126"/>
      <c r="K28" s="126"/>
      <c r="L28" s="126"/>
      <c r="M28" s="126"/>
    </row>
    <row r="29" spans="1:13" s="65" customFormat="1" ht="20.25" customHeight="1" thickBot="1" x14ac:dyDescent="0.2">
      <c r="A29" s="182" t="s">
        <v>201</v>
      </c>
      <c r="B29" s="327">
        <v>8651417</v>
      </c>
      <c r="C29" s="322"/>
      <c r="D29" s="184">
        <v>4671085</v>
      </c>
      <c r="E29" s="322">
        <v>3740464</v>
      </c>
      <c r="F29" s="322"/>
      <c r="G29" s="184">
        <v>2336701</v>
      </c>
      <c r="H29" s="184">
        <v>6033008</v>
      </c>
      <c r="I29" s="112"/>
      <c r="J29" s="112"/>
      <c r="K29" s="112"/>
      <c r="L29" s="112"/>
      <c r="M29" s="112"/>
    </row>
    <row r="30" spans="1:13" s="109" customFormat="1" ht="11.1" customHeight="1" x14ac:dyDescent="0.15">
      <c r="A30" s="193" t="s">
        <v>183</v>
      </c>
      <c r="B30" s="194"/>
      <c r="C30" s="194"/>
      <c r="D30" s="194"/>
      <c r="E30" s="194"/>
      <c r="F30" s="194"/>
      <c r="G30" s="194"/>
      <c r="H30" s="195"/>
    </row>
    <row r="31" spans="1:13" s="6" customFormat="1" ht="11.25" x14ac:dyDescent="0.15">
      <c r="A31" s="9"/>
      <c r="B31" s="10"/>
      <c r="C31" s="11"/>
      <c r="D31" s="10"/>
      <c r="E31" s="10"/>
      <c r="F31" s="13"/>
      <c r="G31" s="9"/>
      <c r="H31" s="196" t="s">
        <v>184</v>
      </c>
    </row>
    <row r="32" spans="1:13" s="6" customFormat="1" ht="11.25" x14ac:dyDescent="0.15">
      <c r="A32" s="9"/>
      <c r="B32" s="10"/>
      <c r="C32" s="11"/>
      <c r="D32" s="10"/>
      <c r="E32" s="10"/>
      <c r="F32" s="13"/>
      <c r="G32" s="9"/>
    </row>
    <row r="33" spans="1:7" s="6" customFormat="1" ht="11.25" x14ac:dyDescent="0.15">
      <c r="A33" s="9"/>
      <c r="B33" s="10"/>
      <c r="C33" s="11"/>
      <c r="D33" s="10"/>
      <c r="E33" s="10"/>
      <c r="F33" s="13"/>
      <c r="G33" s="9"/>
    </row>
    <row r="34" spans="1:7" s="6" customFormat="1" ht="11.25" x14ac:dyDescent="0.15">
      <c r="A34" s="9"/>
      <c r="B34" s="10"/>
      <c r="C34" s="11"/>
      <c r="D34" s="10"/>
      <c r="E34" s="10"/>
      <c r="F34" s="13"/>
      <c r="G34" s="9"/>
    </row>
    <row r="35" spans="1:7" s="6" customFormat="1" ht="11.25" x14ac:dyDescent="0.15">
      <c r="A35" s="9"/>
      <c r="B35" s="10"/>
      <c r="C35" s="11"/>
      <c r="D35" s="10"/>
      <c r="E35" s="10"/>
      <c r="F35" s="13"/>
      <c r="G35" s="9"/>
    </row>
    <row r="36" spans="1:7" s="6" customFormat="1" ht="11.25" x14ac:dyDescent="0.15">
      <c r="A36" s="9"/>
      <c r="B36" s="10"/>
      <c r="C36" s="11"/>
      <c r="D36" s="10"/>
      <c r="E36" s="10"/>
      <c r="F36" s="13"/>
      <c r="G36" s="9"/>
    </row>
    <row r="37" spans="1:7" s="6" customFormat="1" ht="11.25" x14ac:dyDescent="0.15">
      <c r="A37" s="9"/>
      <c r="B37" s="10"/>
      <c r="C37" s="11"/>
      <c r="D37" s="10"/>
      <c r="E37" s="10"/>
      <c r="F37" s="13"/>
      <c r="G37" s="9"/>
    </row>
    <row r="38" spans="1:7" s="6" customFormat="1" ht="11.25" x14ac:dyDescent="0.15">
      <c r="A38" s="9"/>
      <c r="B38" s="10"/>
      <c r="C38" s="11"/>
      <c r="D38" s="10"/>
      <c r="E38" s="10"/>
      <c r="F38" s="13"/>
      <c r="G38" s="9"/>
    </row>
    <row r="39" spans="1:7" s="6" customFormat="1" ht="11.25" x14ac:dyDescent="0.15">
      <c r="A39" s="9"/>
      <c r="B39" s="10"/>
      <c r="C39" s="11"/>
      <c r="D39" s="10"/>
      <c r="E39" s="10"/>
      <c r="F39" s="13"/>
      <c r="G39" s="9"/>
    </row>
    <row r="40" spans="1:7" s="6" customFormat="1" ht="11.25" x14ac:dyDescent="0.15">
      <c r="A40" s="9"/>
      <c r="B40" s="10"/>
      <c r="C40" s="11"/>
      <c r="D40" s="10"/>
      <c r="E40" s="10"/>
      <c r="F40" s="13"/>
      <c r="G40" s="9"/>
    </row>
    <row r="41" spans="1:7" s="6" customFormat="1" ht="11.25" x14ac:dyDescent="0.15">
      <c r="A41" s="9"/>
      <c r="B41" s="10"/>
      <c r="C41" s="11"/>
      <c r="D41" s="10"/>
      <c r="E41" s="10"/>
      <c r="F41" s="13"/>
      <c r="G41" s="9"/>
    </row>
    <row r="42" spans="1:7" s="6" customFormat="1" ht="11.25" x14ac:dyDescent="0.15">
      <c r="A42" s="9"/>
      <c r="B42" s="10"/>
      <c r="C42" s="11"/>
      <c r="D42" s="10"/>
      <c r="E42" s="10"/>
      <c r="F42" s="13"/>
      <c r="G42" s="9"/>
    </row>
    <row r="43" spans="1:7" s="6" customFormat="1" ht="11.25" x14ac:dyDescent="0.15">
      <c r="A43" s="9"/>
      <c r="B43" s="10"/>
      <c r="C43" s="11"/>
      <c r="D43" s="10"/>
      <c r="E43" s="10"/>
      <c r="F43" s="13"/>
      <c r="G43" s="9"/>
    </row>
    <row r="44" spans="1:7" s="6" customFormat="1" ht="11.25" x14ac:dyDescent="0.15">
      <c r="A44" s="9"/>
      <c r="B44" s="10"/>
      <c r="C44" s="11"/>
      <c r="D44" s="10"/>
      <c r="E44" s="10"/>
      <c r="F44" s="13"/>
      <c r="G44" s="9"/>
    </row>
    <row r="45" spans="1:7" s="6" customFormat="1" ht="11.25" x14ac:dyDescent="0.15">
      <c r="A45" s="9"/>
      <c r="B45" s="10"/>
      <c r="C45" s="11"/>
      <c r="D45" s="10"/>
      <c r="E45" s="10"/>
      <c r="F45" s="13"/>
      <c r="G45" s="9"/>
    </row>
    <row r="46" spans="1:7" s="6" customFormat="1" ht="11.25" x14ac:dyDescent="0.15">
      <c r="A46" s="9"/>
      <c r="B46" s="10"/>
      <c r="C46" s="11"/>
      <c r="D46" s="10"/>
      <c r="E46" s="10"/>
      <c r="F46" s="13"/>
      <c r="G46" s="9"/>
    </row>
    <row r="47" spans="1:7" s="6" customFormat="1" ht="11.25" x14ac:dyDescent="0.15">
      <c r="A47" s="9"/>
      <c r="B47" s="10"/>
      <c r="C47" s="11"/>
      <c r="D47" s="10"/>
      <c r="E47" s="10"/>
      <c r="F47" s="13"/>
      <c r="G47" s="9"/>
    </row>
    <row r="48" spans="1:7" s="6" customFormat="1" ht="11.25" x14ac:dyDescent="0.15">
      <c r="A48" s="9"/>
      <c r="B48" s="10"/>
      <c r="C48" s="11"/>
      <c r="D48" s="10"/>
      <c r="E48" s="10"/>
      <c r="F48" s="13"/>
      <c r="G48" s="9"/>
    </row>
    <row r="49" spans="1:7" s="6" customFormat="1" ht="11.25" x14ac:dyDescent="0.15">
      <c r="A49" s="9"/>
      <c r="B49" s="10"/>
      <c r="C49" s="11"/>
      <c r="D49" s="10"/>
      <c r="E49" s="10"/>
      <c r="F49" s="13"/>
      <c r="G49" s="9"/>
    </row>
    <row r="50" spans="1:7" s="6" customFormat="1" ht="11.25" x14ac:dyDescent="0.15">
      <c r="A50" s="9"/>
      <c r="B50" s="10"/>
      <c r="C50" s="11"/>
      <c r="D50" s="10"/>
      <c r="E50" s="10"/>
      <c r="F50" s="13"/>
      <c r="G50" s="9"/>
    </row>
    <row r="51" spans="1:7" s="6" customFormat="1" ht="11.25" x14ac:dyDescent="0.15">
      <c r="A51" s="9"/>
      <c r="B51" s="10"/>
      <c r="C51" s="11"/>
      <c r="D51" s="10"/>
      <c r="E51" s="10"/>
      <c r="F51" s="13"/>
      <c r="G51" s="9"/>
    </row>
    <row r="52" spans="1:7" s="6" customFormat="1" ht="11.25" x14ac:dyDescent="0.15">
      <c r="A52" s="9"/>
      <c r="B52" s="10"/>
      <c r="C52" s="11"/>
      <c r="D52" s="10"/>
      <c r="E52" s="10"/>
      <c r="F52" s="13"/>
      <c r="G52" s="9"/>
    </row>
    <row r="53" spans="1:7" s="6" customFormat="1" ht="11.25" x14ac:dyDescent="0.15">
      <c r="A53" s="9"/>
      <c r="B53" s="10"/>
      <c r="C53" s="11"/>
      <c r="D53" s="10"/>
      <c r="E53" s="10"/>
      <c r="F53" s="13"/>
      <c r="G53" s="9"/>
    </row>
    <row r="54" spans="1:7" s="6" customFormat="1" ht="11.25" x14ac:dyDescent="0.15">
      <c r="A54" s="9"/>
      <c r="B54" s="10"/>
      <c r="C54" s="11"/>
      <c r="D54" s="10"/>
      <c r="E54" s="10"/>
      <c r="F54" s="13"/>
      <c r="G54" s="9"/>
    </row>
    <row r="55" spans="1:7" s="6" customFormat="1" ht="11.25" x14ac:dyDescent="0.15">
      <c r="A55" s="9"/>
      <c r="B55" s="10"/>
      <c r="C55" s="11"/>
      <c r="D55" s="10"/>
      <c r="E55" s="10"/>
      <c r="F55" s="13"/>
      <c r="G55" s="9"/>
    </row>
    <row r="56" spans="1:7" s="6" customFormat="1" ht="11.25" x14ac:dyDescent="0.15">
      <c r="A56" s="9"/>
      <c r="B56" s="10"/>
      <c r="C56" s="11"/>
      <c r="D56" s="10"/>
      <c r="E56" s="10"/>
      <c r="F56" s="13"/>
      <c r="G56" s="9"/>
    </row>
    <row r="57" spans="1:7" s="6" customFormat="1" ht="11.25" x14ac:dyDescent="0.15">
      <c r="A57" s="9"/>
      <c r="B57" s="10"/>
      <c r="C57" s="11"/>
      <c r="D57" s="10"/>
      <c r="E57" s="10"/>
      <c r="F57" s="13"/>
      <c r="G57" s="9"/>
    </row>
    <row r="58" spans="1:7" s="6" customFormat="1" ht="11.25" x14ac:dyDescent="0.15">
      <c r="A58" s="9"/>
      <c r="B58" s="10"/>
      <c r="C58" s="11"/>
      <c r="D58" s="10"/>
      <c r="E58" s="10"/>
      <c r="F58" s="13"/>
      <c r="G58" s="9"/>
    </row>
    <row r="59" spans="1:7" s="6" customFormat="1" ht="11.25" x14ac:dyDescent="0.15">
      <c r="A59" s="9"/>
      <c r="B59" s="10"/>
      <c r="C59" s="11"/>
      <c r="D59" s="10"/>
      <c r="E59" s="10"/>
      <c r="F59" s="13"/>
      <c r="G59" s="9"/>
    </row>
    <row r="60" spans="1:7" s="6" customFormat="1" ht="11.25" x14ac:dyDescent="0.15">
      <c r="A60" s="9"/>
      <c r="B60" s="10"/>
      <c r="C60" s="11"/>
      <c r="D60" s="10"/>
      <c r="E60" s="10"/>
      <c r="F60" s="13"/>
      <c r="G60" s="9"/>
    </row>
    <row r="61" spans="1:7" s="6" customFormat="1" ht="11.25" x14ac:dyDescent="0.15">
      <c r="A61" s="9"/>
      <c r="B61" s="10"/>
      <c r="C61" s="11"/>
      <c r="D61" s="10"/>
      <c r="E61" s="10"/>
      <c r="F61" s="13"/>
      <c r="G61" s="9"/>
    </row>
    <row r="62" spans="1:7" s="6" customFormat="1" ht="11.25" x14ac:dyDescent="0.15">
      <c r="A62" s="9"/>
      <c r="B62" s="10"/>
      <c r="C62" s="11"/>
      <c r="D62" s="10"/>
      <c r="E62" s="10"/>
      <c r="F62" s="13"/>
      <c r="G62" s="9"/>
    </row>
    <row r="63" spans="1:7" s="6" customFormat="1" ht="11.25" x14ac:dyDescent="0.15">
      <c r="A63" s="9"/>
      <c r="B63" s="10"/>
      <c r="C63" s="11"/>
      <c r="D63" s="10"/>
      <c r="E63" s="10"/>
      <c r="F63" s="13"/>
      <c r="G63" s="9"/>
    </row>
    <row r="64" spans="1:7" s="6" customFormat="1" ht="11.25" x14ac:dyDescent="0.15">
      <c r="A64" s="9"/>
      <c r="B64" s="10"/>
      <c r="C64" s="11"/>
      <c r="D64" s="10"/>
      <c r="E64" s="10"/>
      <c r="F64" s="13"/>
      <c r="G64" s="9"/>
    </row>
    <row r="65" spans="1:7" s="6" customFormat="1" ht="11.25" x14ac:dyDescent="0.15">
      <c r="A65" s="9"/>
      <c r="B65" s="10"/>
      <c r="C65" s="11"/>
      <c r="D65" s="10"/>
      <c r="E65" s="10"/>
      <c r="F65" s="13"/>
      <c r="G65" s="9"/>
    </row>
    <row r="66" spans="1:7" s="6" customFormat="1" ht="11.25" x14ac:dyDescent="0.15">
      <c r="A66" s="9"/>
      <c r="B66" s="10"/>
      <c r="C66" s="11"/>
      <c r="D66" s="10"/>
      <c r="E66" s="10"/>
      <c r="F66" s="13"/>
      <c r="G66" s="9"/>
    </row>
    <row r="67" spans="1:7" s="6" customFormat="1" ht="11.25" x14ac:dyDescent="0.15">
      <c r="A67" s="9"/>
      <c r="B67" s="10"/>
      <c r="C67" s="11"/>
      <c r="D67" s="10"/>
      <c r="E67" s="10"/>
      <c r="F67" s="13"/>
      <c r="G67" s="9"/>
    </row>
    <row r="68" spans="1:7" s="6" customFormat="1" ht="11.25" x14ac:dyDescent="0.15">
      <c r="A68" s="9"/>
      <c r="B68" s="10"/>
      <c r="C68" s="11"/>
      <c r="D68" s="10"/>
      <c r="E68" s="10"/>
      <c r="F68" s="13"/>
      <c r="G68" s="9"/>
    </row>
    <row r="69" spans="1:7" s="6" customFormat="1" ht="11.25" x14ac:dyDescent="0.15">
      <c r="A69" s="9"/>
      <c r="B69" s="10"/>
      <c r="C69" s="11"/>
      <c r="D69" s="10"/>
      <c r="E69" s="10"/>
      <c r="F69" s="13"/>
      <c r="G69" s="9"/>
    </row>
    <row r="70" spans="1:7" s="6" customFormat="1" ht="11.25" x14ac:dyDescent="0.15">
      <c r="A70" s="9"/>
      <c r="B70" s="10"/>
      <c r="C70" s="11"/>
      <c r="D70" s="10"/>
      <c r="E70" s="10"/>
      <c r="F70" s="13"/>
      <c r="G70" s="9"/>
    </row>
    <row r="71" spans="1:7" s="6" customFormat="1" ht="11.25" x14ac:dyDescent="0.15">
      <c r="A71" s="9"/>
      <c r="B71" s="10"/>
      <c r="C71" s="11"/>
      <c r="D71" s="10"/>
      <c r="E71" s="10"/>
      <c r="F71" s="13"/>
      <c r="G71" s="9"/>
    </row>
    <row r="72" spans="1:7" s="6" customFormat="1" ht="11.25" x14ac:dyDescent="0.15">
      <c r="A72" s="9"/>
      <c r="B72" s="10"/>
      <c r="C72" s="11"/>
      <c r="D72" s="10"/>
      <c r="E72" s="10"/>
      <c r="F72" s="13"/>
      <c r="G72" s="9"/>
    </row>
    <row r="73" spans="1:7" s="6" customFormat="1" ht="11.25" x14ac:dyDescent="0.15">
      <c r="A73" s="9"/>
      <c r="B73" s="10"/>
      <c r="C73" s="11"/>
      <c r="D73" s="10"/>
      <c r="E73" s="10"/>
      <c r="F73" s="13"/>
      <c r="G73" s="9"/>
    </row>
    <row r="74" spans="1:7" s="6" customFormat="1" ht="11.25" x14ac:dyDescent="0.15">
      <c r="A74" s="9"/>
      <c r="B74" s="10"/>
      <c r="C74" s="11"/>
      <c r="D74" s="10"/>
      <c r="E74" s="10"/>
      <c r="F74" s="13"/>
      <c r="G74" s="9"/>
    </row>
    <row r="75" spans="1:7" s="6" customFormat="1" ht="11.25" x14ac:dyDescent="0.15">
      <c r="A75" s="9"/>
      <c r="B75" s="10"/>
      <c r="C75" s="11"/>
      <c r="D75" s="10"/>
      <c r="E75" s="10"/>
      <c r="F75" s="13"/>
      <c r="G75" s="9"/>
    </row>
    <row r="76" spans="1:7" s="6" customFormat="1" ht="11.25" x14ac:dyDescent="0.15">
      <c r="A76" s="9"/>
      <c r="B76" s="10"/>
      <c r="C76" s="11"/>
      <c r="D76" s="10"/>
      <c r="E76" s="10"/>
      <c r="F76" s="13"/>
      <c r="G76" s="9"/>
    </row>
    <row r="77" spans="1:7" s="6" customFormat="1" ht="11.25" x14ac:dyDescent="0.15">
      <c r="A77" s="9"/>
      <c r="B77" s="10"/>
      <c r="C77" s="11"/>
      <c r="D77" s="10"/>
      <c r="E77" s="10"/>
      <c r="F77" s="13"/>
      <c r="G77" s="9"/>
    </row>
    <row r="78" spans="1:7" s="6" customFormat="1" ht="11.25" x14ac:dyDescent="0.15">
      <c r="A78" s="9"/>
      <c r="B78" s="10"/>
      <c r="C78" s="11"/>
      <c r="D78" s="10"/>
      <c r="E78" s="10"/>
      <c r="F78" s="13"/>
      <c r="G78" s="9"/>
    </row>
    <row r="79" spans="1:7" s="6" customFormat="1" ht="11.25" x14ac:dyDescent="0.15">
      <c r="A79" s="9"/>
      <c r="B79" s="10"/>
      <c r="C79" s="11"/>
      <c r="D79" s="10"/>
      <c r="E79" s="10"/>
      <c r="F79" s="13"/>
      <c r="G79" s="9"/>
    </row>
    <row r="80" spans="1:7" s="6" customFormat="1" ht="11.25" x14ac:dyDescent="0.15">
      <c r="A80" s="9"/>
      <c r="B80" s="10"/>
      <c r="C80" s="11"/>
      <c r="D80" s="10"/>
      <c r="E80" s="10"/>
      <c r="F80" s="13"/>
      <c r="G80" s="9"/>
    </row>
    <row r="81" spans="1:7" s="6" customFormat="1" ht="11.25" x14ac:dyDescent="0.15">
      <c r="A81" s="9"/>
      <c r="B81" s="10"/>
      <c r="C81" s="11"/>
      <c r="D81" s="10"/>
      <c r="E81" s="10"/>
      <c r="F81" s="13"/>
      <c r="G81" s="9"/>
    </row>
    <row r="82" spans="1:7" s="6" customFormat="1" ht="11.25" x14ac:dyDescent="0.15">
      <c r="A82" s="9"/>
      <c r="B82" s="10"/>
      <c r="C82" s="11"/>
      <c r="D82" s="10"/>
      <c r="E82" s="10"/>
      <c r="F82" s="13"/>
      <c r="G82" s="9"/>
    </row>
    <row r="83" spans="1:7" s="6" customFormat="1" ht="11.25" x14ac:dyDescent="0.15">
      <c r="A83" s="9"/>
      <c r="B83" s="10"/>
      <c r="C83" s="11"/>
      <c r="D83" s="10"/>
      <c r="E83" s="10"/>
      <c r="F83" s="13"/>
      <c r="G83" s="9"/>
    </row>
    <row r="84" spans="1:7" s="6" customFormat="1" ht="11.25" x14ac:dyDescent="0.15">
      <c r="A84" s="9"/>
      <c r="B84" s="10"/>
      <c r="C84" s="11"/>
      <c r="D84" s="10"/>
      <c r="E84" s="10"/>
      <c r="F84" s="13"/>
      <c r="G84" s="9"/>
    </row>
    <row r="85" spans="1:7" s="6" customFormat="1" ht="11.25" x14ac:dyDescent="0.15">
      <c r="A85" s="9"/>
      <c r="B85" s="10"/>
      <c r="C85" s="11"/>
      <c r="D85" s="10"/>
      <c r="E85" s="10"/>
      <c r="F85" s="13"/>
      <c r="G85" s="9"/>
    </row>
    <row r="86" spans="1:7" s="6" customFormat="1" ht="11.25" x14ac:dyDescent="0.15">
      <c r="A86" s="9"/>
      <c r="B86" s="10"/>
      <c r="C86" s="11"/>
      <c r="D86" s="10"/>
      <c r="E86" s="10"/>
      <c r="F86" s="13"/>
      <c r="G86" s="9"/>
    </row>
    <row r="87" spans="1:7" s="6" customFormat="1" ht="11.25" x14ac:dyDescent="0.15">
      <c r="A87" s="9"/>
      <c r="B87" s="10"/>
      <c r="C87" s="11"/>
      <c r="D87" s="10"/>
      <c r="E87" s="10"/>
      <c r="F87" s="13"/>
      <c r="G87" s="9"/>
    </row>
    <row r="88" spans="1:7" s="6" customFormat="1" ht="11.25" x14ac:dyDescent="0.15">
      <c r="A88" s="9"/>
      <c r="B88" s="10"/>
      <c r="C88" s="11"/>
      <c r="D88" s="10"/>
      <c r="E88" s="10"/>
      <c r="F88" s="13"/>
      <c r="G88" s="9"/>
    </row>
    <row r="89" spans="1:7" s="6" customFormat="1" ht="11.25" x14ac:dyDescent="0.15">
      <c r="A89" s="9"/>
      <c r="B89" s="10"/>
      <c r="C89" s="11"/>
      <c r="D89" s="10"/>
      <c r="E89" s="10"/>
      <c r="F89" s="13"/>
      <c r="G89" s="9"/>
    </row>
    <row r="90" spans="1:7" s="6" customFormat="1" ht="11.25" x14ac:dyDescent="0.15">
      <c r="A90" s="9"/>
      <c r="B90" s="10"/>
      <c r="C90" s="11"/>
      <c r="D90" s="10"/>
      <c r="E90" s="10"/>
      <c r="F90" s="13"/>
      <c r="G90" s="9"/>
    </row>
    <row r="91" spans="1:7" s="6" customFormat="1" ht="11.25" x14ac:dyDescent="0.15">
      <c r="A91" s="9"/>
      <c r="B91" s="10"/>
      <c r="C91" s="11"/>
      <c r="D91" s="10"/>
      <c r="E91" s="10"/>
      <c r="F91" s="13"/>
      <c r="G91" s="9"/>
    </row>
    <row r="92" spans="1:7" s="6" customFormat="1" ht="11.25" x14ac:dyDescent="0.15">
      <c r="A92" s="9"/>
      <c r="B92" s="10"/>
      <c r="C92" s="11"/>
      <c r="D92" s="10"/>
      <c r="E92" s="10"/>
      <c r="F92" s="13"/>
      <c r="G92" s="9"/>
    </row>
    <row r="93" spans="1:7" s="6" customFormat="1" ht="11.25" x14ac:dyDescent="0.15">
      <c r="A93" s="9"/>
      <c r="B93" s="10"/>
      <c r="C93" s="11"/>
      <c r="D93" s="10"/>
      <c r="E93" s="10"/>
      <c r="F93" s="13"/>
      <c r="G93" s="9"/>
    </row>
    <row r="94" spans="1:7" s="6" customFormat="1" ht="11.25" x14ac:dyDescent="0.15">
      <c r="A94" s="9"/>
      <c r="B94" s="10"/>
      <c r="C94" s="11"/>
      <c r="D94" s="10"/>
      <c r="E94" s="10"/>
      <c r="F94" s="13"/>
      <c r="G94" s="9"/>
    </row>
    <row r="95" spans="1:7" s="6" customFormat="1" ht="11.25" x14ac:dyDescent="0.15">
      <c r="A95" s="9"/>
      <c r="B95" s="10"/>
      <c r="C95" s="11"/>
      <c r="D95" s="10"/>
      <c r="E95" s="10"/>
      <c r="F95" s="13"/>
      <c r="G95" s="9"/>
    </row>
    <row r="96" spans="1:7" s="6" customFormat="1" ht="11.25" x14ac:dyDescent="0.15">
      <c r="A96" s="9"/>
      <c r="B96" s="10"/>
      <c r="C96" s="11"/>
      <c r="D96" s="10"/>
      <c r="E96" s="10"/>
      <c r="F96" s="13"/>
      <c r="G96" s="9"/>
    </row>
    <row r="97" spans="1:7" s="6" customFormat="1" ht="11.25" x14ac:dyDescent="0.15">
      <c r="A97" s="9"/>
      <c r="B97" s="10"/>
      <c r="C97" s="11"/>
      <c r="D97" s="10"/>
      <c r="E97" s="10"/>
      <c r="F97" s="13"/>
      <c r="G97" s="9"/>
    </row>
    <row r="98" spans="1:7" s="6" customFormat="1" ht="11.25" x14ac:dyDescent="0.15">
      <c r="A98" s="9"/>
      <c r="B98" s="10"/>
      <c r="C98" s="11"/>
      <c r="D98" s="10"/>
      <c r="E98" s="10"/>
      <c r="F98" s="13"/>
      <c r="G98" s="9"/>
    </row>
    <row r="99" spans="1:7" s="6" customFormat="1" ht="11.25" x14ac:dyDescent="0.15">
      <c r="A99" s="9"/>
      <c r="B99" s="10"/>
      <c r="C99" s="11"/>
      <c r="D99" s="10"/>
      <c r="E99" s="10"/>
      <c r="F99" s="13"/>
      <c r="G99" s="9"/>
    </row>
  </sheetData>
  <sheetProtection selectLockedCells="1"/>
  <mergeCells count="27">
    <mergeCell ref="A14:H14"/>
    <mergeCell ref="A15:A16"/>
    <mergeCell ref="B15:H15"/>
    <mergeCell ref="A22:H22"/>
    <mergeCell ref="A23:A24"/>
    <mergeCell ref="B23:G23"/>
    <mergeCell ref="H23:H24"/>
    <mergeCell ref="B24:C24"/>
    <mergeCell ref="E24:F24"/>
    <mergeCell ref="F1:G1"/>
    <mergeCell ref="F2:G2"/>
    <mergeCell ref="A3:H3"/>
    <mergeCell ref="A4:H4"/>
    <mergeCell ref="A7:A8"/>
    <mergeCell ref="B7:B8"/>
    <mergeCell ref="A5:H5"/>
    <mergeCell ref="C7:H7"/>
    <mergeCell ref="B25:C25"/>
    <mergeCell ref="B29:C29"/>
    <mergeCell ref="B26:C26"/>
    <mergeCell ref="B27:C27"/>
    <mergeCell ref="B28:C28"/>
    <mergeCell ref="E25:F25"/>
    <mergeCell ref="E29:F29"/>
    <mergeCell ref="E26:F26"/>
    <mergeCell ref="E27:F27"/>
    <mergeCell ref="E28:F28"/>
  </mergeCells>
  <phoneticPr fontId="1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34"/>
  <sheetViews>
    <sheetView showGridLines="0" view="pageBreakPreview" zoomScaleNormal="100" zoomScaleSheetLayoutView="100" workbookViewId="0">
      <selection activeCell="H1" sqref="H1"/>
    </sheetView>
  </sheetViews>
  <sheetFormatPr defaultColWidth="10" defaultRowHeight="11.25" x14ac:dyDescent="0.15"/>
  <cols>
    <col min="1" max="2" width="3.75" style="8" customWidth="1"/>
    <col min="3" max="3" width="19.375" style="8" customWidth="1"/>
    <col min="4" max="8" width="11.125" style="8" customWidth="1"/>
    <col min="9" max="16384" width="10" style="8"/>
  </cols>
  <sheetData>
    <row r="1" spans="1:8" s="69" customFormat="1" ht="14.1" customHeight="1" x14ac:dyDescent="0.15">
      <c r="A1" s="70"/>
      <c r="B1" s="70"/>
      <c r="C1" s="67"/>
      <c r="D1" s="71"/>
      <c r="E1" s="71"/>
      <c r="F1" s="71"/>
      <c r="G1" s="71"/>
      <c r="H1" s="71" t="s">
        <v>217</v>
      </c>
    </row>
    <row r="2" spans="1:8" s="35" customFormat="1" ht="14.1" customHeight="1" x14ac:dyDescent="0.15">
      <c r="A2" s="38"/>
      <c r="B2" s="38"/>
      <c r="C2" s="39"/>
      <c r="D2" s="37"/>
      <c r="E2" s="37"/>
      <c r="F2" s="37"/>
      <c r="G2" s="37"/>
      <c r="H2" s="37"/>
    </row>
    <row r="3" spans="1:8" s="105" customFormat="1" ht="20.100000000000001" customHeight="1" x14ac:dyDescent="0.15">
      <c r="A3" s="249" t="s">
        <v>62</v>
      </c>
      <c r="B3" s="249"/>
      <c r="C3" s="249"/>
      <c r="D3" s="249"/>
      <c r="E3" s="249"/>
      <c r="F3" s="249"/>
      <c r="G3" s="249"/>
      <c r="H3" s="249"/>
    </row>
    <row r="4" spans="1:8" s="106" customFormat="1" ht="24" customHeight="1" x14ac:dyDescent="0.15">
      <c r="A4" s="249" t="s">
        <v>63</v>
      </c>
      <c r="B4" s="249"/>
      <c r="C4" s="249"/>
      <c r="D4" s="249"/>
      <c r="E4" s="249"/>
      <c r="F4" s="249"/>
      <c r="G4" s="249"/>
      <c r="H4" s="249"/>
    </row>
    <row r="5" spans="1:8" s="35" customFormat="1" ht="14.1" customHeight="1" thickBot="1" x14ac:dyDescent="0.2">
      <c r="A5" s="359" t="s">
        <v>11</v>
      </c>
      <c r="B5" s="359"/>
      <c r="C5" s="359"/>
      <c r="H5" s="37" t="s">
        <v>12</v>
      </c>
    </row>
    <row r="6" spans="1:8" s="72" customFormat="1" ht="27" customHeight="1" x14ac:dyDescent="0.15">
      <c r="A6" s="360"/>
      <c r="B6" s="360"/>
      <c r="C6" s="361"/>
      <c r="D6" s="40">
        <v>2017</v>
      </c>
      <c r="E6" s="40">
        <v>2018</v>
      </c>
      <c r="F6" s="40" t="s">
        <v>142</v>
      </c>
      <c r="G6" s="190">
        <v>2020</v>
      </c>
      <c r="H6" s="111">
        <v>2021</v>
      </c>
    </row>
    <row r="7" spans="1:8" s="72" customFormat="1" ht="32.1" customHeight="1" x14ac:dyDescent="0.15">
      <c r="A7" s="356" t="s">
        <v>132</v>
      </c>
      <c r="B7" s="357"/>
      <c r="C7" s="358"/>
      <c r="D7" s="41">
        <v>59333.811000000002</v>
      </c>
      <c r="E7" s="41">
        <v>61849.661999999997</v>
      </c>
      <c r="F7" s="41">
        <v>64510</v>
      </c>
      <c r="G7" s="125">
        <v>63465</v>
      </c>
      <c r="H7" s="136">
        <v>67453.702000000005</v>
      </c>
    </row>
    <row r="8" spans="1:8" s="72" customFormat="1" ht="32.1" customHeight="1" x14ac:dyDescent="0.15">
      <c r="A8" s="333"/>
      <c r="B8" s="336" t="s">
        <v>133</v>
      </c>
      <c r="C8" s="337"/>
      <c r="D8" s="42">
        <v>41015.22</v>
      </c>
      <c r="E8" s="42">
        <v>42191.040999999997</v>
      </c>
      <c r="F8" s="42">
        <v>43213</v>
      </c>
      <c r="G8" s="125">
        <v>40815</v>
      </c>
      <c r="H8" s="136">
        <v>43450.733999999997</v>
      </c>
    </row>
    <row r="9" spans="1:8" s="72" customFormat="1" ht="32.1" customHeight="1" x14ac:dyDescent="0.15">
      <c r="A9" s="334"/>
      <c r="B9" s="338"/>
      <c r="C9" s="43" t="s">
        <v>120</v>
      </c>
      <c r="D9" s="42">
        <v>38933.684000000001</v>
      </c>
      <c r="E9" s="42">
        <v>40044.601999999999</v>
      </c>
      <c r="F9" s="42">
        <v>41019</v>
      </c>
      <c r="G9" s="125">
        <v>38644</v>
      </c>
      <c r="H9" s="136">
        <v>41258.644999999997</v>
      </c>
    </row>
    <row r="10" spans="1:8" s="72" customFormat="1" ht="42.6" customHeight="1" x14ac:dyDescent="0.15">
      <c r="A10" s="335"/>
      <c r="B10" s="339"/>
      <c r="C10" s="43" t="s">
        <v>134</v>
      </c>
      <c r="D10" s="42">
        <v>2081.5360000000001</v>
      </c>
      <c r="E10" s="42">
        <v>2146.4389999999999</v>
      </c>
      <c r="F10" s="42">
        <v>2194</v>
      </c>
      <c r="G10" s="125">
        <v>2171</v>
      </c>
      <c r="H10" s="136">
        <v>2192.0889999999999</v>
      </c>
    </row>
    <row r="11" spans="1:8" s="72" customFormat="1" ht="32.1" customHeight="1" x14ac:dyDescent="0.15">
      <c r="A11" s="44"/>
      <c r="B11" s="354" t="s">
        <v>118</v>
      </c>
      <c r="C11" s="355"/>
      <c r="D11" s="42">
        <v>18318.591</v>
      </c>
      <c r="E11" s="42">
        <v>19658.620999999999</v>
      </c>
      <c r="F11" s="42">
        <v>21297</v>
      </c>
      <c r="G11" s="125">
        <v>22650</v>
      </c>
      <c r="H11" s="136">
        <v>24002.968000000001</v>
      </c>
    </row>
    <row r="12" spans="1:8" s="72" customFormat="1" ht="32.1" customHeight="1" x14ac:dyDescent="0.15">
      <c r="A12" s="356" t="s">
        <v>135</v>
      </c>
      <c r="B12" s="357"/>
      <c r="C12" s="358"/>
      <c r="D12" s="42">
        <v>37736.472000000002</v>
      </c>
      <c r="E12" s="42">
        <v>36004.841</v>
      </c>
      <c r="F12" s="42">
        <v>35236</v>
      </c>
      <c r="G12" s="201">
        <v>35137</v>
      </c>
      <c r="H12" s="137">
        <v>37510.044000000002</v>
      </c>
    </row>
    <row r="13" spans="1:8" s="72" customFormat="1" ht="32.1" customHeight="1" x14ac:dyDescent="0.15">
      <c r="A13" s="333"/>
      <c r="B13" s="336" t="s">
        <v>136</v>
      </c>
      <c r="C13" s="337"/>
      <c r="D13" s="42">
        <v>35981.838000000003</v>
      </c>
      <c r="E13" s="42">
        <v>35079.661999999997</v>
      </c>
      <c r="F13" s="42">
        <v>34421</v>
      </c>
      <c r="G13" s="201">
        <v>35464</v>
      </c>
      <c r="H13" s="137">
        <v>37154.978000000003</v>
      </c>
    </row>
    <row r="14" spans="1:8" s="72" customFormat="1" ht="32.1" customHeight="1" x14ac:dyDescent="0.15">
      <c r="A14" s="334"/>
      <c r="B14" s="338"/>
      <c r="C14" s="43" t="s">
        <v>123</v>
      </c>
      <c r="D14" s="42">
        <v>18350.731</v>
      </c>
      <c r="E14" s="42">
        <v>15962.282999999999</v>
      </c>
      <c r="F14" s="42">
        <v>15499</v>
      </c>
      <c r="G14" s="201">
        <v>14917</v>
      </c>
      <c r="H14" s="137">
        <v>15296.811</v>
      </c>
    </row>
    <row r="15" spans="1:8" s="72" customFormat="1" ht="32.1" customHeight="1" x14ac:dyDescent="0.15">
      <c r="A15" s="335"/>
      <c r="B15" s="338"/>
      <c r="C15" s="43" t="s">
        <v>124</v>
      </c>
      <c r="D15" s="42">
        <v>9960.0969999999998</v>
      </c>
      <c r="E15" s="42">
        <v>11149.355</v>
      </c>
      <c r="F15" s="42">
        <v>10763</v>
      </c>
      <c r="G15" s="201">
        <v>12121</v>
      </c>
      <c r="H15" s="137">
        <v>12991.2</v>
      </c>
    </row>
    <row r="16" spans="1:8" s="72" customFormat="1" ht="42.6" customHeight="1" x14ac:dyDescent="0.15">
      <c r="A16" s="335"/>
      <c r="B16" s="339"/>
      <c r="C16" s="43" t="s">
        <v>125</v>
      </c>
      <c r="D16" s="42">
        <v>7671.01</v>
      </c>
      <c r="E16" s="42">
        <v>7968.0240000000003</v>
      </c>
      <c r="F16" s="42">
        <v>8159</v>
      </c>
      <c r="G16" s="201">
        <v>8426</v>
      </c>
      <c r="H16" s="137">
        <v>8866.9670000000006</v>
      </c>
    </row>
    <row r="17" spans="1:8" s="72" customFormat="1" ht="54.6" customHeight="1" x14ac:dyDescent="0.15">
      <c r="A17" s="45"/>
      <c r="B17" s="346" t="s">
        <v>126</v>
      </c>
      <c r="C17" s="347"/>
      <c r="D17" s="42">
        <v>1754.634</v>
      </c>
      <c r="E17" s="42">
        <v>925.17899999999997</v>
      </c>
      <c r="F17" s="42">
        <v>815</v>
      </c>
      <c r="G17" s="125">
        <v>-327</v>
      </c>
      <c r="H17" s="136">
        <v>355.06599999999997</v>
      </c>
    </row>
    <row r="18" spans="1:8" s="72" customFormat="1" ht="42.6" customHeight="1" x14ac:dyDescent="0.15">
      <c r="A18" s="348" t="s">
        <v>137</v>
      </c>
      <c r="B18" s="349"/>
      <c r="C18" s="350"/>
      <c r="D18" s="42">
        <v>12347.067999999999</v>
      </c>
      <c r="E18" s="42">
        <v>10807.093000000001</v>
      </c>
      <c r="F18" s="42">
        <v>6498</v>
      </c>
      <c r="G18" s="201">
        <v>5387</v>
      </c>
      <c r="H18" s="137">
        <v>4649.22</v>
      </c>
    </row>
    <row r="19" spans="1:8" s="72" customFormat="1" ht="33.6" customHeight="1" x14ac:dyDescent="0.15">
      <c r="A19" s="351" t="s">
        <v>138</v>
      </c>
      <c r="B19" s="352"/>
      <c r="C19" s="353"/>
      <c r="D19" s="42">
        <v>610.37300000000005</v>
      </c>
      <c r="E19" s="42">
        <v>361.399</v>
      </c>
      <c r="F19" s="42">
        <v>1067</v>
      </c>
      <c r="G19" s="201">
        <v>1261</v>
      </c>
      <c r="H19" s="137">
        <v>3171.806</v>
      </c>
    </row>
    <row r="20" spans="1:8" s="72" customFormat="1" ht="33.6" customHeight="1" x14ac:dyDescent="0.15">
      <c r="A20" s="340" t="s">
        <v>139</v>
      </c>
      <c r="B20" s="341"/>
      <c r="C20" s="342"/>
      <c r="D20" s="42">
        <v>110027.724</v>
      </c>
      <c r="E20" s="42">
        <v>109022.995</v>
      </c>
      <c r="F20" s="42">
        <v>107312</v>
      </c>
      <c r="G20" s="191">
        <v>105250</v>
      </c>
      <c r="H20" s="138">
        <v>112784.772</v>
      </c>
    </row>
    <row r="21" spans="1:8" s="72" customFormat="1" ht="42.6" customHeight="1" thickBot="1" x14ac:dyDescent="0.2">
      <c r="A21" s="343" t="s">
        <v>140</v>
      </c>
      <c r="B21" s="344"/>
      <c r="C21" s="345"/>
      <c r="D21" s="125">
        <v>15332</v>
      </c>
      <c r="E21" s="125">
        <v>15852</v>
      </c>
      <c r="F21" s="125">
        <v>16217</v>
      </c>
      <c r="G21" s="125">
        <v>15370</v>
      </c>
      <c r="H21" s="136">
        <v>16453</v>
      </c>
    </row>
    <row r="22" spans="1:8" s="109" customFormat="1" ht="12.2" customHeight="1" x14ac:dyDescent="0.15">
      <c r="A22" s="193" t="s">
        <v>186</v>
      </c>
      <c r="B22" s="194"/>
      <c r="C22" s="194"/>
      <c r="D22" s="194"/>
      <c r="E22" s="194"/>
      <c r="F22" s="194"/>
      <c r="G22" s="194"/>
      <c r="H22" s="195"/>
    </row>
    <row r="23" spans="1:8" s="109" customFormat="1" ht="12.2" customHeight="1" x14ac:dyDescent="0.15">
      <c r="D23" s="121"/>
      <c r="E23" s="121"/>
      <c r="F23" s="121"/>
      <c r="G23" s="121"/>
      <c r="H23" s="196" t="s">
        <v>187</v>
      </c>
    </row>
    <row r="24" spans="1:8" s="109" customFormat="1" ht="12.2" customHeight="1" x14ac:dyDescent="0.15">
      <c r="D24" s="121"/>
      <c r="E24" s="121"/>
      <c r="F24" s="121"/>
      <c r="G24" s="121"/>
      <c r="H24" s="121"/>
    </row>
    <row r="25" spans="1:8" s="7" customFormat="1" x14ac:dyDescent="0.15">
      <c r="A25" s="8"/>
      <c r="B25" s="8"/>
      <c r="C25" s="8"/>
      <c r="D25" s="29"/>
      <c r="E25" s="29"/>
      <c r="F25" s="29"/>
      <c r="G25" s="29"/>
      <c r="H25" s="29"/>
    </row>
    <row r="26" spans="1:8" s="7" customFormat="1" x14ac:dyDescent="0.15">
      <c r="A26" s="8"/>
      <c r="B26" s="8"/>
      <c r="C26" s="8"/>
      <c r="D26" s="8"/>
      <c r="E26" s="8"/>
      <c r="F26" s="8"/>
      <c r="G26" s="8"/>
      <c r="H26" s="8"/>
    </row>
    <row r="27" spans="1:8" s="7" customFormat="1" x14ac:dyDescent="0.15">
      <c r="A27" s="8"/>
      <c r="B27" s="8"/>
      <c r="C27" s="8"/>
      <c r="D27" s="8"/>
      <c r="E27" s="8"/>
      <c r="F27" s="8"/>
      <c r="G27" s="8"/>
      <c r="H27" s="8"/>
    </row>
    <row r="28" spans="1:8" s="7" customFormat="1" x14ac:dyDescent="0.15">
      <c r="A28" s="8"/>
      <c r="B28" s="8"/>
      <c r="C28" s="8"/>
      <c r="D28" s="8"/>
      <c r="E28" s="8"/>
      <c r="F28" s="8"/>
      <c r="G28" s="8"/>
      <c r="H28" s="8"/>
    </row>
    <row r="29" spans="1:8" s="7" customFormat="1" x14ac:dyDescent="0.15">
      <c r="A29" s="8"/>
      <c r="B29" s="8"/>
      <c r="C29" s="8"/>
      <c r="D29" s="8"/>
      <c r="E29" s="8"/>
      <c r="F29" s="8"/>
      <c r="G29" s="8"/>
      <c r="H29" s="8"/>
    </row>
    <row r="30" spans="1:8" s="7" customFormat="1" x14ac:dyDescent="0.15">
      <c r="A30" s="8"/>
      <c r="B30" s="8"/>
      <c r="C30" s="8"/>
      <c r="D30" s="8"/>
      <c r="E30" s="8"/>
      <c r="F30" s="8"/>
      <c r="G30" s="8"/>
      <c r="H30" s="8"/>
    </row>
    <row r="31" spans="1:8" s="7" customFormat="1" x14ac:dyDescent="0.15">
      <c r="A31" s="8"/>
      <c r="B31" s="8"/>
      <c r="C31" s="8"/>
      <c r="D31" s="8"/>
      <c r="E31" s="8"/>
      <c r="F31" s="8"/>
      <c r="G31" s="8"/>
      <c r="H31" s="8"/>
    </row>
    <row r="32" spans="1:8" s="7" customFormat="1" x14ac:dyDescent="0.15">
      <c r="A32" s="8"/>
      <c r="B32" s="8"/>
      <c r="C32" s="8"/>
      <c r="D32" s="8"/>
      <c r="E32" s="8"/>
      <c r="F32" s="8"/>
      <c r="G32" s="8"/>
      <c r="H32" s="8"/>
    </row>
    <row r="33" spans="1:8" s="7" customFormat="1" x14ac:dyDescent="0.15">
      <c r="A33" s="8"/>
      <c r="B33" s="8"/>
      <c r="C33" s="8"/>
      <c r="D33" s="8"/>
      <c r="E33" s="8"/>
      <c r="F33" s="8"/>
      <c r="G33" s="8"/>
      <c r="H33" s="8"/>
    </row>
    <row r="34" spans="1:8" s="7" customFormat="1" x14ac:dyDescent="0.15">
      <c r="A34" s="8"/>
      <c r="B34" s="8"/>
      <c r="C34" s="8"/>
      <c r="D34" s="8"/>
      <c r="E34" s="8"/>
      <c r="F34" s="8"/>
      <c r="G34" s="8"/>
      <c r="H34" s="8"/>
    </row>
  </sheetData>
  <sheetProtection selectLockedCells="1"/>
  <mergeCells count="18">
    <mergeCell ref="B11:C11"/>
    <mergeCell ref="A12:C12"/>
    <mergeCell ref="A3:H3"/>
    <mergeCell ref="B9:B10"/>
    <mergeCell ref="A8:A10"/>
    <mergeCell ref="A5:C5"/>
    <mergeCell ref="A7:C7"/>
    <mergeCell ref="A6:C6"/>
    <mergeCell ref="B8:C8"/>
    <mergeCell ref="A4:H4"/>
    <mergeCell ref="A13:A16"/>
    <mergeCell ref="B13:C13"/>
    <mergeCell ref="B14:B16"/>
    <mergeCell ref="A20:C20"/>
    <mergeCell ref="A21:C21"/>
    <mergeCell ref="B17:C17"/>
    <mergeCell ref="A18:C18"/>
    <mergeCell ref="A19:C19"/>
  </mergeCells>
  <phoneticPr fontId="1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23"/>
  <sheetViews>
    <sheetView showGridLines="0" view="pageBreakPreview" zoomScaleNormal="100" zoomScaleSheetLayoutView="100" workbookViewId="0">
      <selection activeCell="I5" sqref="I5"/>
    </sheetView>
  </sheetViews>
  <sheetFormatPr defaultColWidth="10" defaultRowHeight="11.25" x14ac:dyDescent="0.15"/>
  <cols>
    <col min="1" max="2" width="3.75" style="8" customWidth="1"/>
    <col min="3" max="3" width="25.375" style="8" customWidth="1"/>
    <col min="4" max="8" width="9.875" style="8" customWidth="1"/>
    <col min="9" max="16384" width="10" style="8"/>
  </cols>
  <sheetData>
    <row r="1" spans="1:8" s="69" customFormat="1" ht="14.1" customHeight="1" x14ac:dyDescent="0.15">
      <c r="A1" s="66" t="s">
        <v>218</v>
      </c>
      <c r="B1" s="73"/>
      <c r="C1" s="67"/>
    </row>
    <row r="2" spans="1:8" s="33" customFormat="1" ht="14.1" customHeight="1" x14ac:dyDescent="0.15">
      <c r="A2" s="74"/>
      <c r="B2" s="75"/>
      <c r="C2" s="31"/>
    </row>
    <row r="3" spans="1:8" s="105" customFormat="1" ht="20.100000000000001" customHeight="1" x14ac:dyDescent="0.15">
      <c r="A3" s="249" t="s">
        <v>196</v>
      </c>
      <c r="B3" s="249"/>
      <c r="C3" s="249"/>
      <c r="D3" s="249"/>
      <c r="E3" s="249"/>
      <c r="F3" s="249"/>
      <c r="G3" s="249"/>
      <c r="H3" s="249"/>
    </row>
    <row r="4" spans="1:8" s="106" customFormat="1" ht="24" customHeight="1" x14ac:dyDescent="0.15">
      <c r="A4" s="249" t="s">
        <v>64</v>
      </c>
      <c r="B4" s="249"/>
      <c r="C4" s="249"/>
      <c r="D4" s="249"/>
      <c r="E4" s="249"/>
      <c r="F4" s="249"/>
      <c r="G4" s="249"/>
      <c r="H4" s="249"/>
    </row>
    <row r="5" spans="1:8" s="35" customFormat="1" ht="14.1" customHeight="1" thickBot="1" x14ac:dyDescent="0.2">
      <c r="A5" s="359" t="s">
        <v>11</v>
      </c>
      <c r="B5" s="359"/>
      <c r="C5" s="359"/>
      <c r="H5" s="37" t="s">
        <v>12</v>
      </c>
    </row>
    <row r="6" spans="1:8" s="72" customFormat="1" ht="27" customHeight="1" x14ac:dyDescent="0.15">
      <c r="A6" s="360"/>
      <c r="B6" s="360"/>
      <c r="C6" s="361"/>
      <c r="D6" s="40">
        <v>2017</v>
      </c>
      <c r="E6" s="40">
        <v>2018</v>
      </c>
      <c r="F6" s="40" t="s">
        <v>142</v>
      </c>
      <c r="G6" s="190">
        <v>2020</v>
      </c>
      <c r="H6" s="111">
        <v>2021</v>
      </c>
    </row>
    <row r="7" spans="1:8" s="72" customFormat="1" ht="36.75" customHeight="1" x14ac:dyDescent="0.15">
      <c r="A7" s="356" t="s">
        <v>131</v>
      </c>
      <c r="B7" s="357"/>
      <c r="C7" s="358"/>
      <c r="D7" s="76">
        <v>57673.627</v>
      </c>
      <c r="E7" s="76">
        <v>59343.332999999999</v>
      </c>
      <c r="F7" s="76">
        <v>61586</v>
      </c>
      <c r="G7" s="125">
        <v>60264</v>
      </c>
      <c r="H7" s="136">
        <v>62357.834999999999</v>
      </c>
    </row>
    <row r="8" spans="1:8" s="72" customFormat="1" ht="36.75" customHeight="1" x14ac:dyDescent="0.15">
      <c r="A8" s="333"/>
      <c r="B8" s="336" t="s">
        <v>117</v>
      </c>
      <c r="C8" s="337"/>
      <c r="D8" s="42">
        <v>39996.398000000001</v>
      </c>
      <c r="E8" s="42">
        <v>40798.919000000002</v>
      </c>
      <c r="F8" s="42">
        <v>41742</v>
      </c>
      <c r="G8" s="125">
        <v>39221</v>
      </c>
      <c r="H8" s="136">
        <v>40661.387000000002</v>
      </c>
    </row>
    <row r="9" spans="1:8" s="72" customFormat="1" ht="36.75" customHeight="1" x14ac:dyDescent="0.15">
      <c r="A9" s="334"/>
      <c r="B9" s="338"/>
      <c r="C9" s="43" t="s">
        <v>120</v>
      </c>
      <c r="D9" s="42">
        <v>37971.938999999998</v>
      </c>
      <c r="E9" s="42">
        <v>38719.055999999997</v>
      </c>
      <c r="F9" s="42">
        <v>39637</v>
      </c>
      <c r="G9" s="125">
        <v>37137</v>
      </c>
      <c r="H9" s="136">
        <v>38614.58</v>
      </c>
    </row>
    <row r="10" spans="1:8" s="72" customFormat="1" ht="36.75" customHeight="1" x14ac:dyDescent="0.15">
      <c r="A10" s="335"/>
      <c r="B10" s="339"/>
      <c r="C10" s="43" t="s">
        <v>119</v>
      </c>
      <c r="D10" s="42">
        <v>2024.556</v>
      </c>
      <c r="E10" s="42">
        <v>2079.922</v>
      </c>
      <c r="F10" s="42">
        <v>2105</v>
      </c>
      <c r="G10" s="125">
        <v>2083</v>
      </c>
      <c r="H10" s="136">
        <v>2047.048</v>
      </c>
    </row>
    <row r="11" spans="1:8" s="72" customFormat="1" ht="36.75" customHeight="1" x14ac:dyDescent="0.15">
      <c r="A11" s="44"/>
      <c r="B11" s="354" t="s">
        <v>118</v>
      </c>
      <c r="C11" s="355"/>
      <c r="D11" s="42">
        <v>17677.18</v>
      </c>
      <c r="E11" s="42">
        <v>18540.654999999999</v>
      </c>
      <c r="F11" s="42">
        <v>19844</v>
      </c>
      <c r="G11" s="125">
        <v>20967</v>
      </c>
      <c r="H11" s="136">
        <v>21620.187999999998</v>
      </c>
    </row>
    <row r="12" spans="1:8" s="72" customFormat="1" ht="36.6" customHeight="1" x14ac:dyDescent="0.15">
      <c r="A12" s="356" t="s">
        <v>121</v>
      </c>
      <c r="B12" s="357"/>
      <c r="C12" s="358"/>
      <c r="D12" s="42">
        <v>36601.889000000003</v>
      </c>
      <c r="E12" s="42">
        <v>34324.786999999997</v>
      </c>
      <c r="F12" s="42">
        <v>32826</v>
      </c>
      <c r="G12" s="125">
        <v>32418</v>
      </c>
      <c r="H12" s="136">
        <v>33229.557000000001</v>
      </c>
    </row>
    <row r="13" spans="1:8" s="72" customFormat="1" ht="36.6" customHeight="1" x14ac:dyDescent="0.15">
      <c r="A13" s="333"/>
      <c r="B13" s="336" t="s">
        <v>122</v>
      </c>
      <c r="C13" s="337"/>
      <c r="D13" s="42">
        <v>34969.591999999997</v>
      </c>
      <c r="E13" s="42">
        <v>33525.760999999999</v>
      </c>
      <c r="F13" s="42">
        <v>32163</v>
      </c>
      <c r="G13" s="125">
        <v>32779</v>
      </c>
      <c r="H13" s="136">
        <v>32946.981</v>
      </c>
    </row>
    <row r="14" spans="1:8" s="72" customFormat="1" ht="36.6" customHeight="1" x14ac:dyDescent="0.15">
      <c r="A14" s="334"/>
      <c r="B14" s="338"/>
      <c r="C14" s="43" t="s">
        <v>123</v>
      </c>
      <c r="D14" s="42">
        <v>17769.526000000002</v>
      </c>
      <c r="E14" s="42">
        <v>15003.99</v>
      </c>
      <c r="F14" s="42">
        <v>14131</v>
      </c>
      <c r="G14" s="125">
        <v>13521</v>
      </c>
      <c r="H14" s="136">
        <v>12771.145</v>
      </c>
    </row>
    <row r="15" spans="1:8" s="72" customFormat="1" ht="36.6" customHeight="1" x14ac:dyDescent="0.15">
      <c r="A15" s="335"/>
      <c r="B15" s="338"/>
      <c r="C15" s="43" t="s">
        <v>124</v>
      </c>
      <c r="D15" s="42">
        <v>9855.0280000000002</v>
      </c>
      <c r="E15" s="42">
        <v>11080.286</v>
      </c>
      <c r="F15" s="42">
        <v>10440</v>
      </c>
      <c r="G15" s="125">
        <v>11670</v>
      </c>
      <c r="H15" s="136">
        <v>12505.094999999999</v>
      </c>
    </row>
    <row r="16" spans="1:8" s="72" customFormat="1" ht="41.1" customHeight="1" x14ac:dyDescent="0.15">
      <c r="A16" s="335"/>
      <c r="B16" s="339"/>
      <c r="C16" s="43" t="s">
        <v>125</v>
      </c>
      <c r="D16" s="42">
        <v>7336.2520000000004</v>
      </c>
      <c r="E16" s="42">
        <v>7462.5349999999999</v>
      </c>
      <c r="F16" s="42">
        <v>7592</v>
      </c>
      <c r="G16" s="125">
        <v>7658</v>
      </c>
      <c r="H16" s="136">
        <v>7785.8850000000002</v>
      </c>
    </row>
    <row r="17" spans="1:16" s="72" customFormat="1" ht="41.1" customHeight="1" x14ac:dyDescent="0.15">
      <c r="A17" s="45"/>
      <c r="B17" s="346" t="s">
        <v>126</v>
      </c>
      <c r="C17" s="347"/>
      <c r="D17" s="42">
        <v>1696.1</v>
      </c>
      <c r="E17" s="42">
        <v>806.34199999999998</v>
      </c>
      <c r="F17" s="42">
        <v>663</v>
      </c>
      <c r="G17" s="125">
        <v>-413</v>
      </c>
      <c r="H17" s="136">
        <v>271.495</v>
      </c>
    </row>
    <row r="18" spans="1:16" s="72" customFormat="1" ht="36.6" customHeight="1" x14ac:dyDescent="0.15">
      <c r="A18" s="362" t="s">
        <v>127</v>
      </c>
      <c r="B18" s="363"/>
      <c r="C18" s="347"/>
      <c r="D18" s="42">
        <v>10715.287</v>
      </c>
      <c r="E18" s="42">
        <v>7992.4979999999996</v>
      </c>
      <c r="F18" s="42">
        <v>7565</v>
      </c>
      <c r="G18" s="125">
        <v>6286</v>
      </c>
      <c r="H18" s="136">
        <v>5610.1459999999997</v>
      </c>
    </row>
    <row r="19" spans="1:16" s="72" customFormat="1" ht="36.6" customHeight="1" x14ac:dyDescent="0.15">
      <c r="A19" s="364" t="s">
        <v>128</v>
      </c>
      <c r="B19" s="365"/>
      <c r="C19" s="366"/>
      <c r="D19" s="42">
        <v>-784.76300000000003</v>
      </c>
      <c r="E19" s="42">
        <v>1293.749</v>
      </c>
      <c r="F19" s="42">
        <v>2699</v>
      </c>
      <c r="G19" s="125">
        <v>2029</v>
      </c>
      <c r="H19" s="136">
        <v>3389.6280000000002</v>
      </c>
      <c r="P19" s="72" t="s">
        <v>10</v>
      </c>
    </row>
    <row r="20" spans="1:16" s="72" customFormat="1" ht="36.6" customHeight="1" x14ac:dyDescent="0.15">
      <c r="A20" s="340" t="s">
        <v>130</v>
      </c>
      <c r="B20" s="341"/>
      <c r="C20" s="342"/>
      <c r="D20" s="42">
        <f>'4. 경제활동별 도내총생산(기준년)'!A9/1000</f>
        <v>2.0169999999999999</v>
      </c>
      <c r="E20" s="42">
        <v>103255.473</v>
      </c>
      <c r="F20" s="42">
        <v>105035</v>
      </c>
      <c r="G20" s="192">
        <v>101376</v>
      </c>
      <c r="H20" s="202">
        <v>104960.49099999999</v>
      </c>
    </row>
    <row r="21" spans="1:16" s="72" customFormat="1" ht="41.1" customHeight="1" thickBot="1" x14ac:dyDescent="0.2">
      <c r="A21" s="343" t="s">
        <v>129</v>
      </c>
      <c r="B21" s="344"/>
      <c r="C21" s="345"/>
      <c r="D21" s="46">
        <v>14951.209063641067</v>
      </c>
      <c r="E21" s="46">
        <v>15255.736290132905</v>
      </c>
      <c r="F21" s="46">
        <v>15665</v>
      </c>
      <c r="G21" s="125">
        <v>14769</v>
      </c>
      <c r="H21" s="136">
        <v>15397</v>
      </c>
    </row>
    <row r="22" spans="1:16" s="151" customFormat="1" ht="11.1" customHeight="1" x14ac:dyDescent="0.15">
      <c r="A22" s="160" t="s">
        <v>185</v>
      </c>
      <c r="B22" s="164"/>
      <c r="C22" s="164"/>
      <c r="D22" s="164"/>
      <c r="E22" s="164"/>
      <c r="F22" s="164"/>
      <c r="G22" s="164"/>
      <c r="H22" s="165" t="s">
        <v>188</v>
      </c>
    </row>
    <row r="23" spans="1:16" s="7" customFormat="1" x14ac:dyDescent="0.15">
      <c r="A23" s="8"/>
      <c r="B23" s="8"/>
      <c r="C23" s="8"/>
      <c r="H23" s="122"/>
    </row>
  </sheetData>
  <sheetProtection selectLockedCells="1"/>
  <mergeCells count="18">
    <mergeCell ref="A21:C21"/>
    <mergeCell ref="B17:C17"/>
    <mergeCell ref="A18:C18"/>
    <mergeCell ref="A19:C19"/>
    <mergeCell ref="A20:C20"/>
    <mergeCell ref="B11:C11"/>
    <mergeCell ref="A12:C12"/>
    <mergeCell ref="A13:A16"/>
    <mergeCell ref="B13:C13"/>
    <mergeCell ref="B14:B16"/>
    <mergeCell ref="A3:H3"/>
    <mergeCell ref="A4:H4"/>
    <mergeCell ref="A7:C7"/>
    <mergeCell ref="B8:C8"/>
    <mergeCell ref="A6:C6"/>
    <mergeCell ref="A5:C5"/>
    <mergeCell ref="A8:A10"/>
    <mergeCell ref="B9:B10"/>
  </mergeCells>
  <phoneticPr fontId="1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7</vt:i4>
      </vt:variant>
    </vt:vector>
  </HeadingPairs>
  <TitlesOfParts>
    <vt:vector size="15" baseType="lpstr">
      <vt:lpstr>0.간지</vt:lpstr>
      <vt:lpstr>0-1.이면</vt:lpstr>
      <vt:lpstr>1.지역소득</vt:lpstr>
      <vt:lpstr>2.제도부문별 지역소득 </vt:lpstr>
      <vt:lpstr>3. 경제활동별 도내총생산(당해년)</vt:lpstr>
      <vt:lpstr>4. 경제활동별 도내총생산(기준년)</vt:lpstr>
      <vt:lpstr>5.도내 총생산에 대한 지출(당해년 가격)</vt:lpstr>
      <vt:lpstr>6.도내 총생산에 대한 지출(기준년 가격)</vt:lpstr>
      <vt:lpstr>'0.간지'!Print_Area</vt:lpstr>
      <vt:lpstr>'0-1.이면'!Print_Area</vt:lpstr>
      <vt:lpstr>'1.지역소득'!Print_Area</vt:lpstr>
      <vt:lpstr>'3. 경제활동별 도내총생산(당해년)'!Print_Area</vt:lpstr>
      <vt:lpstr>'4. 경제활동별 도내총생산(기준년)'!Print_Area</vt:lpstr>
      <vt:lpstr>'5.도내 총생산에 대한 지출(당해년 가격)'!Print_Area</vt:lpstr>
      <vt:lpstr>'6.도내 총생산에 대한 지출(기준년 가격)'!Print_Area</vt:lpstr>
    </vt:vector>
  </TitlesOfParts>
  <Company>Customer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사용자</cp:lastModifiedBy>
  <cp:lastPrinted>2023-05-09T08:09:40Z</cp:lastPrinted>
  <dcterms:created xsi:type="dcterms:W3CDTF">2006-07-29T00:58:04Z</dcterms:created>
  <dcterms:modified xsi:type="dcterms:W3CDTF">2023-06-27T06:00:45Z</dcterms:modified>
</cp:coreProperties>
</file>